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 WASTE\"/>
    </mc:Choice>
  </mc:AlternateContent>
  <xr:revisionPtr revIDLastSave="0" documentId="13_ncr:1_{4C3D1DE0-1261-48B7-95EC-2CB84991E16C}" xr6:coauthVersionLast="47" xr6:coauthVersionMax="47" xr10:uidLastSave="{00000000-0000-0000-0000-000000000000}"/>
  <workbookProtection workbookAlgorithmName="SHA-512" workbookHashValue="SYp5/7bbgv4XHKGj4PJSzQEdDdgRGBQpbu8EuaH/m6b/a+ZtaKEkRL6Dp8F1xut97X8hkhDFj/iUUOAxWMTv8g==" workbookSaltValue="vnLiOx2DL375vo4J4RFwOw==" workbookSpinCount="100000" lockStructure="1"/>
  <bookViews>
    <workbookView xWindow="2868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BUF!$A$1:$AA$59</definedName>
    <definedName name="_xlnm.Print_Area" localSheetId="8">CPT!$A$1:$AA$59</definedName>
    <definedName name="_xlnm.Print_Area" localSheetId="4">EKU!$A$1:$AA$59</definedName>
    <definedName name="_xlnm.Print_Area" localSheetId="7">ETH!$A$1:$AA$59</definedName>
    <definedName name="_xlnm.Print_Area" localSheetId="5">JHB!$A$1:$AA$59</definedName>
    <definedName name="_xlnm.Print_Area" localSheetId="3">MAN!$A$1:$AA$59</definedName>
    <definedName name="_xlnm.Print_Area" localSheetId="2">NMA!$A$1:$AA$59</definedName>
    <definedName name="_xlnm.Print_Area" localSheetId="0">Summary!$A$1:$AA$59</definedName>
    <definedName name="_xlnm.Print_Area" localSheetId="6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1" i="2" l="1"/>
  <c r="Y53" i="2" s="1"/>
  <c r="Y56" i="2" s="1"/>
  <c r="Y59" i="2" s="1"/>
  <c r="H51" i="2"/>
  <c r="H53" i="2" s="1"/>
  <c r="H56" i="2" s="1"/>
  <c r="H59" i="2" s="1"/>
  <c r="Z48" i="2"/>
  <c r="Y48" i="2"/>
  <c r="I48" i="2"/>
  <c r="I51" i="2" s="1"/>
  <c r="I53" i="2" s="1"/>
  <c r="I56" i="2" s="1"/>
  <c r="I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X48" i="2" s="1"/>
  <c r="X51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W51" i="3"/>
  <c r="W53" i="3" s="1"/>
  <c r="W56" i="3" s="1"/>
  <c r="W59" i="3" s="1"/>
  <c r="O51" i="3"/>
  <c r="O53" i="3" s="1"/>
  <c r="O56" i="3" s="1"/>
  <c r="O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Z32" i="3" s="1"/>
  <c r="X32" i="3"/>
  <c r="X48" i="3" s="1"/>
  <c r="W32" i="3"/>
  <c r="W48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E53" i="4"/>
  <c r="E56" i="4" s="1"/>
  <c r="E59" i="4" s="1"/>
  <c r="G48" i="4"/>
  <c r="G51" i="4" s="1"/>
  <c r="G53" i="4" s="1"/>
  <c r="G56" i="4" s="1"/>
  <c r="G59" i="4" s="1"/>
  <c r="AA47" i="4"/>
  <c r="Y47" i="4"/>
  <c r="Z47" i="4" s="1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Z32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G32" i="4"/>
  <c r="F32" i="4"/>
  <c r="F48" i="4" s="1"/>
  <c r="F51" i="4" s="1"/>
  <c r="F53" i="4" s="1"/>
  <c r="F56" i="4" s="1"/>
  <c r="F59" i="4" s="1"/>
  <c r="E32" i="4"/>
  <c r="E48" i="4" s="1"/>
  <c r="E51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D48" i="5"/>
  <c r="D51" i="5" s="1"/>
  <c r="D53" i="5" s="1"/>
  <c r="D56" i="5" s="1"/>
  <c r="D59" i="5" s="1"/>
  <c r="AA47" i="5"/>
  <c r="Y47" i="5"/>
  <c r="Z47" i="5" s="1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Z32" i="5" s="1"/>
  <c r="W32" i="5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C32" i="5"/>
  <c r="C48" i="5" s="1"/>
  <c r="C51" i="5" s="1"/>
  <c r="C53" i="5" s="1"/>
  <c r="C56" i="5" s="1"/>
  <c r="C59" i="5" s="1"/>
  <c r="H51" i="6"/>
  <c r="H53" i="6" s="1"/>
  <c r="H56" i="6" s="1"/>
  <c r="H59" i="6" s="1"/>
  <c r="C48" i="6"/>
  <c r="C51" i="6" s="1"/>
  <c r="C53" i="6" s="1"/>
  <c r="C56" i="6" s="1"/>
  <c r="C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Z32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T51" i="7"/>
  <c r="T53" i="7" s="1"/>
  <c r="T56" i="7" s="1"/>
  <c r="T59" i="7" s="1"/>
  <c r="J48" i="7"/>
  <c r="J51" i="7" s="1"/>
  <c r="J53" i="7" s="1"/>
  <c r="J56" i="7" s="1"/>
  <c r="J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X48" i="8"/>
  <c r="X51" i="8" s="1"/>
  <c r="Q48" i="8"/>
  <c r="Q51" i="8" s="1"/>
  <c r="Q53" i="8" s="1"/>
  <c r="Q56" i="8" s="1"/>
  <c r="Q59" i="8" s="1"/>
  <c r="AA47" i="8"/>
  <c r="Y47" i="8"/>
  <c r="Z47" i="8" s="1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W48" i="8" s="1"/>
  <c r="W51" i="8" s="1"/>
  <c r="W53" i="8" s="1"/>
  <c r="W56" i="8" s="1"/>
  <c r="W59" i="8" s="1"/>
  <c r="V32" i="8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N51" i="9"/>
  <c r="N53" i="9" s="1"/>
  <c r="N56" i="9" s="1"/>
  <c r="N59" i="9" s="1"/>
  <c r="G48" i="9"/>
  <c r="G51" i="9" s="1"/>
  <c r="G53" i="9" s="1"/>
  <c r="G56" i="9" s="1"/>
  <c r="G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U51" i="1"/>
  <c r="U53" i="1" s="1"/>
  <c r="U56" i="1" s="1"/>
  <c r="U59" i="1" s="1"/>
  <c r="S48" i="1"/>
  <c r="S51" i="1" s="1"/>
  <c r="S53" i="1" s="1"/>
  <c r="S56" i="1" s="1"/>
  <c r="S59" i="1" s="1"/>
  <c r="Q48" i="1"/>
  <c r="Q51" i="1" s="1"/>
  <c r="Q53" i="1" s="1"/>
  <c r="Q56" i="1" s="1"/>
  <c r="Q59" i="1" s="1"/>
  <c r="F48" i="1"/>
  <c r="F51" i="1" s="1"/>
  <c r="F53" i="1" s="1"/>
  <c r="F56" i="1" s="1"/>
  <c r="F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T32" i="1"/>
  <c r="S32" i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X51" i="3" l="1"/>
  <c r="X53" i="2"/>
  <c r="X56" i="2" s="1"/>
  <c r="Z51" i="2"/>
  <c r="W48" i="1"/>
  <c r="W51" i="1" s="1"/>
  <c r="W53" i="1" s="1"/>
  <c r="W56" i="1" s="1"/>
  <c r="W59" i="1" s="1"/>
  <c r="AA48" i="9"/>
  <c r="AA51" i="9" s="1"/>
  <c r="AA53" i="9" s="1"/>
  <c r="AA56" i="9" s="1"/>
  <c r="AA59" i="9" s="1"/>
  <c r="N48" i="8"/>
  <c r="N51" i="8" s="1"/>
  <c r="N53" i="8" s="1"/>
  <c r="N56" i="8" s="1"/>
  <c r="N59" i="8" s="1"/>
  <c r="I48" i="3"/>
  <c r="I51" i="3" s="1"/>
  <c r="I53" i="3" s="1"/>
  <c r="I56" i="3" s="1"/>
  <c r="I59" i="3" s="1"/>
  <c r="T48" i="2"/>
  <c r="T51" i="2" s="1"/>
  <c r="T53" i="2" s="1"/>
  <c r="T56" i="2" s="1"/>
  <c r="T59" i="2" s="1"/>
  <c r="Y48" i="3"/>
  <c r="Y51" i="3" s="1"/>
  <c r="Y53" i="3" s="1"/>
  <c r="Y56" i="3" s="1"/>
  <c r="Y59" i="3" s="1"/>
  <c r="E48" i="9"/>
  <c r="E51" i="9" s="1"/>
  <c r="E53" i="9" s="1"/>
  <c r="E56" i="9" s="1"/>
  <c r="E59" i="9" s="1"/>
  <c r="U48" i="9"/>
  <c r="U51" i="9" s="1"/>
  <c r="U53" i="9" s="1"/>
  <c r="U56" i="9" s="1"/>
  <c r="U59" i="9" s="1"/>
  <c r="P48" i="7"/>
  <c r="P51" i="7" s="1"/>
  <c r="P53" i="7" s="1"/>
  <c r="P56" i="7" s="1"/>
  <c r="P59" i="7" s="1"/>
  <c r="X48" i="7"/>
  <c r="Z48" i="7" s="1"/>
  <c r="G48" i="1"/>
  <c r="G51" i="1" s="1"/>
  <c r="G53" i="1" s="1"/>
  <c r="G56" i="1" s="1"/>
  <c r="G59" i="1" s="1"/>
  <c r="O48" i="1"/>
  <c r="O51" i="1" s="1"/>
  <c r="O53" i="1" s="1"/>
  <c r="O56" i="1" s="1"/>
  <c r="O59" i="1" s="1"/>
  <c r="I48" i="8"/>
  <c r="I51" i="8" s="1"/>
  <c r="I53" i="8" s="1"/>
  <c r="I56" i="8" s="1"/>
  <c r="I59" i="8" s="1"/>
  <c r="N48" i="6"/>
  <c r="N51" i="6" s="1"/>
  <c r="N53" i="6" s="1"/>
  <c r="N56" i="6" s="1"/>
  <c r="N59" i="6" s="1"/>
  <c r="V48" i="6"/>
  <c r="V51" i="6" s="1"/>
  <c r="V53" i="6" s="1"/>
  <c r="V56" i="6" s="1"/>
  <c r="V59" i="6" s="1"/>
  <c r="O48" i="5"/>
  <c r="O51" i="5" s="1"/>
  <c r="O53" i="5" s="1"/>
  <c r="O56" i="5" s="1"/>
  <c r="O59" i="5" s="1"/>
  <c r="W48" i="5"/>
  <c r="W51" i="5" s="1"/>
  <c r="W53" i="5" s="1"/>
  <c r="W56" i="5" s="1"/>
  <c r="W59" i="5" s="1"/>
  <c r="X48" i="5"/>
  <c r="F48" i="8"/>
  <c r="F51" i="8" s="1"/>
  <c r="F53" i="8" s="1"/>
  <c r="F56" i="8" s="1"/>
  <c r="F59" i="8" s="1"/>
  <c r="F48" i="7"/>
  <c r="F51" i="7" s="1"/>
  <c r="F53" i="7" s="1"/>
  <c r="F56" i="7" s="1"/>
  <c r="F59" i="7" s="1"/>
  <c r="D48" i="1"/>
  <c r="D51" i="1" s="1"/>
  <c r="D53" i="1" s="1"/>
  <c r="D56" i="1" s="1"/>
  <c r="D59" i="1" s="1"/>
  <c r="H48" i="4"/>
  <c r="H51" i="4" s="1"/>
  <c r="H53" i="4" s="1"/>
  <c r="H56" i="4" s="1"/>
  <c r="H59" i="4" s="1"/>
  <c r="X48" i="4"/>
  <c r="X51" i="4" s="1"/>
  <c r="V48" i="8"/>
  <c r="V51" i="8" s="1"/>
  <c r="V53" i="8" s="1"/>
  <c r="V56" i="8" s="1"/>
  <c r="V59" i="8" s="1"/>
  <c r="Q48" i="3"/>
  <c r="Q51" i="3" s="1"/>
  <c r="Q53" i="3" s="1"/>
  <c r="Q56" i="3" s="1"/>
  <c r="Q59" i="3" s="1"/>
  <c r="T48" i="1"/>
  <c r="T51" i="1" s="1"/>
  <c r="T53" i="1" s="1"/>
  <c r="T56" i="1" s="1"/>
  <c r="T59" i="1" s="1"/>
  <c r="J48" i="9"/>
  <c r="J51" i="9" s="1"/>
  <c r="J53" i="9" s="1"/>
  <c r="J56" i="9" s="1"/>
  <c r="J59" i="9" s="1"/>
  <c r="R48" i="9"/>
  <c r="R51" i="9" s="1"/>
  <c r="R53" i="9" s="1"/>
  <c r="R56" i="9" s="1"/>
  <c r="R59" i="9" s="1"/>
  <c r="Z32" i="9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Y48" i="6"/>
  <c r="Y51" i="6" s="1"/>
  <c r="Y53" i="6" s="1"/>
  <c r="Y56" i="6" s="1"/>
  <c r="Y59" i="6" s="1"/>
  <c r="J48" i="4"/>
  <c r="J51" i="4" s="1"/>
  <c r="J53" i="4" s="1"/>
  <c r="J56" i="4" s="1"/>
  <c r="J59" i="4" s="1"/>
  <c r="R48" i="4"/>
  <c r="R51" i="4" s="1"/>
  <c r="R53" i="4" s="1"/>
  <c r="R56" i="4" s="1"/>
  <c r="R59" i="4" s="1"/>
  <c r="AA48" i="2"/>
  <c r="AA51" i="2" s="1"/>
  <c r="AA53" i="2" s="1"/>
  <c r="AA56" i="2" s="1"/>
  <c r="AA59" i="2" s="1"/>
  <c r="Z48" i="1"/>
  <c r="X51" i="1"/>
  <c r="X53" i="4"/>
  <c r="Z32" i="1"/>
  <c r="Y48" i="8"/>
  <c r="Y51" i="8" s="1"/>
  <c r="Y53" i="8" s="1"/>
  <c r="Y56" i="8" s="1"/>
  <c r="Y59" i="8" s="1"/>
  <c r="X51" i="7"/>
  <c r="Z47" i="9"/>
  <c r="Z48" i="9"/>
  <c r="Z32" i="7"/>
  <c r="Z47" i="3"/>
  <c r="X53" i="8"/>
  <c r="X51" i="9"/>
  <c r="Z47" i="7"/>
  <c r="X51" i="5"/>
  <c r="Z48" i="5"/>
  <c r="X59" i="2"/>
  <c r="Z59" i="2" s="1"/>
  <c r="Z56" i="2"/>
  <c r="Z47" i="6"/>
  <c r="X48" i="6"/>
  <c r="I48" i="5"/>
  <c r="I51" i="5" s="1"/>
  <c r="I53" i="5" s="1"/>
  <c r="I56" i="5" s="1"/>
  <c r="I59" i="5" s="1"/>
  <c r="I48" i="4"/>
  <c r="I51" i="4" s="1"/>
  <c r="I53" i="4" s="1"/>
  <c r="I56" i="4" s="1"/>
  <c r="I59" i="4" s="1"/>
  <c r="Y48" i="4"/>
  <c r="Y51" i="4" s="1"/>
  <c r="Y53" i="4" s="1"/>
  <c r="Y56" i="4" s="1"/>
  <c r="Y59" i="4" s="1"/>
  <c r="Z48" i="4"/>
  <c r="Z51" i="3"/>
  <c r="X53" i="3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Z53" i="2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Z32" i="2"/>
  <c r="Z48" i="3" l="1"/>
  <c r="Z51" i="9"/>
  <c r="X53" i="9"/>
  <c r="Z51" i="7"/>
  <c r="X53" i="7"/>
  <c r="Z51" i="8"/>
  <c r="X56" i="3"/>
  <c r="Z53" i="3"/>
  <c r="Z51" i="4"/>
  <c r="X56" i="8"/>
  <c r="Z53" i="8"/>
  <c r="Z51" i="1"/>
  <c r="X53" i="1"/>
  <c r="X51" i="6"/>
  <c r="Z48" i="6"/>
  <c r="Z48" i="8"/>
  <c r="Z53" i="4"/>
  <c r="X56" i="4"/>
  <c r="Z51" i="5"/>
  <c r="X53" i="5"/>
  <c r="X56" i="1" l="1"/>
  <c r="Z53" i="1"/>
  <c r="Z56" i="3"/>
  <c r="X59" i="3"/>
  <c r="Z59" i="3" s="1"/>
  <c r="X53" i="6"/>
  <c r="Z51" i="6"/>
  <c r="X56" i="7"/>
  <c r="Z53" i="7"/>
  <c r="Z53" i="9"/>
  <c r="X56" i="9"/>
  <c r="Z53" i="5"/>
  <c r="X56" i="5"/>
  <c r="Z56" i="4"/>
  <c r="X59" i="4"/>
  <c r="Z59" i="4" s="1"/>
  <c r="X59" i="8"/>
  <c r="Z59" i="8" s="1"/>
  <c r="Z56" i="8"/>
  <c r="X59" i="5" l="1"/>
  <c r="Z59" i="5" s="1"/>
  <c r="Z56" i="5"/>
  <c r="Z56" i="9"/>
  <c r="X59" i="9"/>
  <c r="Z59" i="9" s="1"/>
  <c r="Z56" i="7"/>
  <c r="X59" i="7"/>
  <c r="Z59" i="7" s="1"/>
  <c r="Z53" i="6"/>
  <c r="X56" i="6"/>
  <c r="Z56" i="1"/>
  <c r="X59" i="1"/>
  <c r="Z59" i="1" s="1"/>
  <c r="X59" i="6" l="1"/>
  <c r="Z59" i="6" s="1"/>
  <c r="Z56" i="6"/>
</calcChain>
</file>

<file path=xl/sharedStrings.xml><?xml version="1.0" encoding="utf-8"?>
<sst xmlns="http://schemas.openxmlformats.org/spreadsheetml/2006/main" count="1305" uniqueCount="94">
  <si>
    <t>Eastern Cape: Buffalo City (BUF) - Table C4 Quarterly Budgeted Financial Performance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</si>
  <si>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</si>
  <si>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</si>
  <si>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</si>
  <si>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</si>
  <si>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</si>
  <si>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</si>
  <si>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</si>
  <si>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</si>
  <si>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</si>
  <si>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</si>
  <si>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</si>
  <si>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</si>
  <si>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</si>
  <si>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</si>
  <si>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</si>
  <si>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</si>
  <si>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</si>
  <si>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</si>
  <si>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</si>
  <si>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</si>
  <si>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</si>
  <si>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</si>
  <si>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</si>
  <si>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</si>
  <si>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</si>
  <si>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</si>
  <si>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</si>
  <si>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</si>
  <si>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</si>
  <si>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</si>
  <si>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</si>
  <si>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</si>
  <si>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</si>
  <si>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</si>
  <si>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</si>
  <si>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</si>
  <si>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</si>
  <si>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</si>
  <si>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</si>
  <si>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</si>
  <si>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</si>
  <si>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</si>
  <si>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</si>
  <si>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</si>
  <si>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</si>
  <si>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</si>
  <si>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</si>
  <si>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</si>
  <si>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</si>
  <si>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</si>
  <si>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</si>
  <si>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</si>
  <si>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</si>
  <si>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</si>
  <si>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</si>
  <si>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</si>
  <si>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</si>
  <si>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</si>
  <si>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</si>
  <si>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</si>
  <si>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</si>
  <si>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</si>
  <si>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</si>
  <si>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</si>
  <si>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</si>
  <si>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</si>
  <si>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</si>
  <si>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</si>
  <si>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</si>
  <si>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</si>
  <si>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</si>
  <si>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</si>
  <si>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</si>
  <si>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</si>
  <si>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</si>
  <si>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</si>
  <si>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</si>
  <si>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</si>
  <si>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</si>
  <si>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</si>
  <si>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</si>
  <si>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</si>
  <si>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</si>
  <si>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</si>
  <si>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1st Quarter ended 30 September 2024 (Figures Finalised as at 2024/10/25)</t>
  </si>
  <si>
    <t>Free State: Mangaung (MAN) - Table C4 Quarterly Budgeted Financial Performance ( Waste management                                   ) for 1st Quarter ended 30 September 2024 (Figures Finalised as at 2024/10/25)</t>
  </si>
  <si>
    <t>Gauteng: City of Ekurhuleni (EKU) - Table C4 Quarterly Budgeted Financial Performance ( Waste management                                   ) for 1st Quarter ended 30 September 2024 (Figures Finalised as at 2024/10/25)</t>
  </si>
  <si>
    <t>Gauteng: City of Johannesburg (JHB) - Table C4 Quarterly Budgeted Financial Performance ( Waste management                                   ) for 1st Quarter ended 30 September 2024 (Figures Finalised as at 2024/10/25)</t>
  </si>
  <si>
    <t>Gauteng: City of Tshwane (TSH) - Table C4 Quarterly Budgeted Financial Performance ( Waste management                                   ) for 1st Quarter ended 30 September 2024 (Figures Finalised as at 2024/10/25)</t>
  </si>
  <si>
    <t>Kwazulu-Natal: eThekwini (ETH) - Table C4 Quarterly Budgeted Financial Performance ( Waste management                                   ) for 1st Quarter ended 30 September 2024 (Figures Finalised as at 2024/10/25)</t>
  </si>
  <si>
    <t>Western Cape: Cape Town (CPT) - Table C4 Quarterly Budgeted Financial Performance ( Waste management                                   ) for 1st Quarter ended 30 September 2024 (Figures Finalised as at 2024/10/25)</t>
  </si>
  <si>
    <t>Summary - Table C4 Quarterly Budgeted Financial Performance ( Waste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</si>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</sst>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6893298776</v>
      </c>
      <c r="D9" s="20"/>
      <c r="E9" s="21">
        <v>10455120960</v>
      </c>
      <c r="F9" s="22">
        <v>10455120960</v>
      </c>
      <c r="G9" s="22">
        <v>815246103</v>
      </c>
      <c r="H9" s="22">
        <v>834853450</v>
      </c>
      <c r="I9" s="22">
        <v>856891584</v>
      </c>
      <c r="J9" s="22">
        <v>2506991137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2506991137</v>
      </c>
      <c r="X9" s="22">
        <v>2595329199</v>
      </c>
      <c r="Y9" s="22">
        <v>-88338062</v>
      </c>
      <c r="Z9" s="23">
        <v>-3.403732444964489</v>
      </c>
      <c r="AA9" s="20">
        <v>10455120960</v>
      </c>
    </row>
    <row r="10" spans="1:27" ht="13.5" x14ac:dyDescent="0.25">
      <c r="A10" s="19" t="s">
        <v>38</v>
      </c>
      <c r="B10" s="15" t="s">
        <v>32</v>
      </c>
      <c r="C10" s="20">
        <v>-42088360</v>
      </c>
      <c r="D10" s="20"/>
      <c r="E10" s="21">
        <v>33746639</v>
      </c>
      <c r="F10" s="22">
        <v>33746639</v>
      </c>
      <c r="G10" s="22">
        <v>201247</v>
      </c>
      <c r="H10" s="22">
        <v>1401462</v>
      </c>
      <c r="I10" s="22">
        <v>1633177</v>
      </c>
      <c r="J10" s="22">
        <v>3235886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3235886</v>
      </c>
      <c r="X10" s="22">
        <v>8231056</v>
      </c>
      <c r="Y10" s="22">
        <v>-4995170</v>
      </c>
      <c r="Z10" s="23">
        <v>-60.686866909908034</v>
      </c>
      <c r="AA10" s="20">
        <v>33746639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295333639</v>
      </c>
      <c r="D13" s="20"/>
      <c r="E13" s="21">
        <v>326847795</v>
      </c>
      <c r="F13" s="22">
        <v>326847795</v>
      </c>
      <c r="G13" s="22">
        <v>36426048</v>
      </c>
      <c r="H13" s="22">
        <v>17582492</v>
      </c>
      <c r="I13" s="22">
        <v>23564667</v>
      </c>
      <c r="J13" s="22">
        <v>77573207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77573207</v>
      </c>
      <c r="X13" s="22">
        <v>82890953</v>
      </c>
      <c r="Y13" s="22">
        <v>-5317746</v>
      </c>
      <c r="Z13" s="23">
        <v>-6.4153515040417011</v>
      </c>
      <c r="AA13" s="20">
        <v>326847795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4932860</v>
      </c>
      <c r="D17" s="20"/>
      <c r="E17" s="21">
        <v>5253742</v>
      </c>
      <c r="F17" s="22">
        <v>5253742</v>
      </c>
      <c r="G17" s="22"/>
      <c r="H17" s="22">
        <v>418049</v>
      </c>
      <c r="I17" s="22">
        <v>831507</v>
      </c>
      <c r="J17" s="22">
        <v>1249556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1249556</v>
      </c>
      <c r="X17" s="22">
        <v>1313436</v>
      </c>
      <c r="Y17" s="22">
        <v>-63880</v>
      </c>
      <c r="Z17" s="23">
        <v>-4.8635791922864913</v>
      </c>
      <c r="AA17" s="20">
        <v>5253742</v>
      </c>
    </row>
    <row r="18" spans="1:27" ht="13.5" x14ac:dyDescent="0.25">
      <c r="A18" s="19" t="s">
        <v>46</v>
      </c>
      <c r="B18" s="15" t="s">
        <v>32</v>
      </c>
      <c r="C18" s="20">
        <v>22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20439683</v>
      </c>
      <c r="D19" s="20"/>
      <c r="E19" s="21">
        <v>18073292</v>
      </c>
      <c r="F19" s="22">
        <v>18073292</v>
      </c>
      <c r="G19" s="22">
        <v>343023</v>
      </c>
      <c r="H19" s="22">
        <v>2021651</v>
      </c>
      <c r="I19" s="22">
        <v>1171413</v>
      </c>
      <c r="J19" s="22">
        <v>3536087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3536087</v>
      </c>
      <c r="X19" s="22">
        <v>4370170</v>
      </c>
      <c r="Y19" s="22">
        <v>-834083</v>
      </c>
      <c r="Z19" s="23">
        <v>-19.085825036554642</v>
      </c>
      <c r="AA19" s="20">
        <v>18073292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94431025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9051486</v>
      </c>
      <c r="D23" s="20"/>
      <c r="E23" s="21">
        <v>8508</v>
      </c>
      <c r="F23" s="22">
        <v>8508</v>
      </c>
      <c r="G23" s="22">
        <v>7783</v>
      </c>
      <c r="H23" s="22">
        <v>306575</v>
      </c>
      <c r="I23" s="22">
        <v>123774</v>
      </c>
      <c r="J23" s="22">
        <v>438132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438132</v>
      </c>
      <c r="X23" s="22">
        <v>2040</v>
      </c>
      <c r="Y23" s="22">
        <v>436092</v>
      </c>
      <c r="Z23" s="23">
        <v>21377.058823529413</v>
      </c>
      <c r="AA23" s="20">
        <v>8508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2500329623</v>
      </c>
      <c r="D25" s="20"/>
      <c r="E25" s="21">
        <v>2626155388</v>
      </c>
      <c r="F25" s="22">
        <v>2626155388</v>
      </c>
      <c r="G25" s="22">
        <v>889865378</v>
      </c>
      <c r="H25" s="22">
        <v>384367874</v>
      </c>
      <c r="I25" s="22">
        <v>104301260</v>
      </c>
      <c r="J25" s="22">
        <v>1378534512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1378534512</v>
      </c>
      <c r="X25" s="22">
        <v>766061873</v>
      </c>
      <c r="Y25" s="22">
        <v>612472639</v>
      </c>
      <c r="Z25" s="23">
        <v>79.950805618543029</v>
      </c>
      <c r="AA25" s="20">
        <v>2626155388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9247838</v>
      </c>
      <c r="H26" s="22">
        <v>10122821</v>
      </c>
      <c r="I26" s="22">
        <v>9291451</v>
      </c>
      <c r="J26" s="22">
        <v>28662110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28662110</v>
      </c>
      <c r="X26" s="22"/>
      <c r="Y26" s="22">
        <v>28662110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13090000</v>
      </c>
      <c r="H28" s="22">
        <v>13145595</v>
      </c>
      <c r="I28" s="22">
        <v>13066898</v>
      </c>
      <c r="J28" s="22">
        <v>39302493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39302493</v>
      </c>
      <c r="X28" s="22"/>
      <c r="Y28" s="22">
        <v>39302493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1846216</v>
      </c>
      <c r="D29" s="20"/>
      <c r="E29" s="21"/>
      <c r="F29" s="22"/>
      <c r="G29" s="22"/>
      <c r="H29" s="22">
        <v>3821</v>
      </c>
      <c r="I29" s="22">
        <v>27600</v>
      </c>
      <c r="J29" s="22">
        <v>31421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31421</v>
      </c>
      <c r="X29" s="22"/>
      <c r="Y29" s="22">
        <v>31421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9818612634</v>
      </c>
      <c r="D32" s="29">
        <f t="shared" ref="D32:Y32" si="0">SUM(D6:D31)</f>
        <v>0</v>
      </c>
      <c r="E32" s="30">
        <f t="shared" si="0"/>
        <v>13465206324</v>
      </c>
      <c r="F32" s="31">
        <f t="shared" si="0"/>
        <v>13465206324</v>
      </c>
      <c r="G32" s="31">
        <f t="shared" si="0"/>
        <v>1764427420</v>
      </c>
      <c r="H32" s="31">
        <f t="shared" si="0"/>
        <v>1264223790</v>
      </c>
      <c r="I32" s="31">
        <f t="shared" si="0"/>
        <v>1010903331</v>
      </c>
      <c r="J32" s="31">
        <f t="shared" si="0"/>
        <v>4039554541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4039554541</v>
      </c>
      <c r="X32" s="31">
        <f t="shared" si="0"/>
        <v>3458198727</v>
      </c>
      <c r="Y32" s="31">
        <f t="shared" si="0"/>
        <v>581355814</v>
      </c>
      <c r="Z32" s="32">
        <f>+IF(X32&lt;&gt;0,+(Y32/X32)*100,0)</f>
        <v>16.810942918376711</v>
      </c>
      <c r="AA32" s="29">
        <f>SUM(AA6:AA31)</f>
        <v>13465206324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3524909352</v>
      </c>
      <c r="D34" s="20"/>
      <c r="E34" s="21">
        <v>5488125366</v>
      </c>
      <c r="F34" s="22">
        <v>5488125366</v>
      </c>
      <c r="G34" s="22">
        <v>367677895</v>
      </c>
      <c r="H34" s="22">
        <v>428630110</v>
      </c>
      <c r="I34" s="22">
        <v>455081741</v>
      </c>
      <c r="J34" s="22">
        <v>1251389746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1251389746</v>
      </c>
      <c r="X34" s="22">
        <v>1334145893</v>
      </c>
      <c r="Y34" s="22">
        <v>-82756147</v>
      </c>
      <c r="Z34" s="23">
        <v>-6.2029308364403892</v>
      </c>
      <c r="AA34" s="20">
        <v>5488125366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359768064</v>
      </c>
      <c r="D37" s="20"/>
      <c r="E37" s="21">
        <v>481860657</v>
      </c>
      <c r="F37" s="22">
        <v>481860657</v>
      </c>
      <c r="G37" s="22">
        <v>40452309</v>
      </c>
      <c r="H37" s="22">
        <v>37147743</v>
      </c>
      <c r="I37" s="22">
        <v>42250430</v>
      </c>
      <c r="J37" s="22">
        <v>119850482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119850482</v>
      </c>
      <c r="X37" s="22">
        <v>115526818</v>
      </c>
      <c r="Y37" s="22">
        <v>4323664</v>
      </c>
      <c r="Z37" s="23">
        <v>3.7425630471359472</v>
      </c>
      <c r="AA37" s="20">
        <v>481860657</v>
      </c>
    </row>
    <row r="38" spans="1:27" ht="13.5" x14ac:dyDescent="0.25">
      <c r="A38" s="19" t="s">
        <v>64</v>
      </c>
      <c r="B38" s="15" t="s">
        <v>32</v>
      </c>
      <c r="C38" s="20">
        <v>1065524047</v>
      </c>
      <c r="D38" s="20"/>
      <c r="E38" s="21">
        <v>2153067040</v>
      </c>
      <c r="F38" s="22">
        <v>2153067040</v>
      </c>
      <c r="G38" s="22">
        <v>150595832</v>
      </c>
      <c r="H38" s="22">
        <v>152681935</v>
      </c>
      <c r="I38" s="22">
        <v>161455450</v>
      </c>
      <c r="J38" s="22">
        <v>464733217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464733217</v>
      </c>
      <c r="X38" s="22">
        <v>536997693</v>
      </c>
      <c r="Y38" s="22">
        <v>-72264476</v>
      </c>
      <c r="Z38" s="23">
        <v>-13.457129693851403</v>
      </c>
      <c r="AA38" s="20">
        <v>2153067040</v>
      </c>
    </row>
    <row r="39" spans="1:27" ht="13.5" x14ac:dyDescent="0.25">
      <c r="A39" s="19" t="s">
        <v>65</v>
      </c>
      <c r="B39" s="15" t="s">
        <v>32</v>
      </c>
      <c r="C39" s="20">
        <v>306002424</v>
      </c>
      <c r="D39" s="20"/>
      <c r="E39" s="21">
        <v>435863424</v>
      </c>
      <c r="F39" s="22">
        <v>435863424</v>
      </c>
      <c r="G39" s="22">
        <v>18204076</v>
      </c>
      <c r="H39" s="22">
        <v>11156261</v>
      </c>
      <c r="I39" s="22">
        <v>51857685</v>
      </c>
      <c r="J39" s="22">
        <v>81218022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81218022</v>
      </c>
      <c r="X39" s="22">
        <v>107129346</v>
      </c>
      <c r="Y39" s="22">
        <v>-25911324</v>
      </c>
      <c r="Z39" s="23">
        <v>-24.186952471454461</v>
      </c>
      <c r="AA39" s="20">
        <v>435863424</v>
      </c>
    </row>
    <row r="40" spans="1:27" ht="13.5" x14ac:dyDescent="0.25">
      <c r="A40" s="19" t="s">
        <v>40</v>
      </c>
      <c r="B40" s="15" t="s">
        <v>32</v>
      </c>
      <c r="C40" s="20">
        <v>217240839</v>
      </c>
      <c r="D40" s="20"/>
      <c r="E40" s="21">
        <v>219754886</v>
      </c>
      <c r="F40" s="22">
        <v>219754886</v>
      </c>
      <c r="G40" s="22">
        <v>12849544</v>
      </c>
      <c r="H40" s="22">
        <v>11550546</v>
      </c>
      <c r="I40" s="22">
        <v>11249556</v>
      </c>
      <c r="J40" s="22">
        <v>35649646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35649646</v>
      </c>
      <c r="X40" s="22">
        <v>111569287</v>
      </c>
      <c r="Y40" s="22">
        <v>-75919641</v>
      </c>
      <c r="Z40" s="23">
        <v>-68.047079121335614</v>
      </c>
      <c r="AA40" s="20">
        <v>219754886</v>
      </c>
    </row>
    <row r="41" spans="1:27" ht="13.5" x14ac:dyDescent="0.25">
      <c r="A41" s="19" t="s">
        <v>66</v>
      </c>
      <c r="B41" s="15" t="s">
        <v>32</v>
      </c>
      <c r="C41" s="20">
        <v>2924122080</v>
      </c>
      <c r="D41" s="20"/>
      <c r="E41" s="21">
        <v>3041694155</v>
      </c>
      <c r="F41" s="22">
        <v>3041704155</v>
      </c>
      <c r="G41" s="22">
        <v>36034065</v>
      </c>
      <c r="H41" s="22">
        <v>145757820</v>
      </c>
      <c r="I41" s="22">
        <v>230736956</v>
      </c>
      <c r="J41" s="22">
        <v>412528841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412528841</v>
      </c>
      <c r="X41" s="22">
        <v>707346640</v>
      </c>
      <c r="Y41" s="22">
        <v>-294817799</v>
      </c>
      <c r="Z41" s="23">
        <v>-41.679394843806712</v>
      </c>
      <c r="AA41" s="20">
        <v>3041704155</v>
      </c>
    </row>
    <row r="42" spans="1:27" ht="13.5" x14ac:dyDescent="0.25">
      <c r="A42" s="19" t="s">
        <v>67</v>
      </c>
      <c r="B42" s="15" t="s">
        <v>32</v>
      </c>
      <c r="C42" s="20">
        <v>24221798</v>
      </c>
      <c r="D42" s="20"/>
      <c r="E42" s="21">
        <v>23400000</v>
      </c>
      <c r="F42" s="22">
        <v>23400000</v>
      </c>
      <c r="G42" s="22"/>
      <c r="H42" s="22">
        <v>687876</v>
      </c>
      <c r="I42" s="22">
        <v>643250</v>
      </c>
      <c r="J42" s="22">
        <v>1331126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1331126</v>
      </c>
      <c r="X42" s="22">
        <v>5148000</v>
      </c>
      <c r="Y42" s="22">
        <v>-3816874</v>
      </c>
      <c r="Z42" s="23">
        <v>-74.142851592851585</v>
      </c>
      <c r="AA42" s="20">
        <v>23400000</v>
      </c>
    </row>
    <row r="43" spans="1:27" ht="13.5" x14ac:dyDescent="0.25">
      <c r="A43" s="19" t="s">
        <v>68</v>
      </c>
      <c r="B43" s="15" t="s">
        <v>32</v>
      </c>
      <c r="C43" s="20">
        <v>328454453</v>
      </c>
      <c r="D43" s="20"/>
      <c r="E43" s="21">
        <v>37235440</v>
      </c>
      <c r="F43" s="22">
        <v>37235440</v>
      </c>
      <c r="G43" s="22">
        <v>9964253</v>
      </c>
      <c r="H43" s="22">
        <v>39978874</v>
      </c>
      <c r="I43" s="22">
        <v>17667819</v>
      </c>
      <c r="J43" s="22">
        <v>67610946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67610946</v>
      </c>
      <c r="X43" s="22">
        <v>9308859</v>
      </c>
      <c r="Y43" s="22">
        <v>58302087</v>
      </c>
      <c r="Z43" s="23">
        <v>626.30755283757117</v>
      </c>
      <c r="AA43" s="20">
        <v>37235440</v>
      </c>
    </row>
    <row r="44" spans="1:27" ht="13.5" x14ac:dyDescent="0.25">
      <c r="A44" s="19" t="s">
        <v>69</v>
      </c>
      <c r="B44" s="15" t="s">
        <v>32</v>
      </c>
      <c r="C44" s="20">
        <v>796444384</v>
      </c>
      <c r="D44" s="20"/>
      <c r="E44" s="21">
        <v>1823675113</v>
      </c>
      <c r="F44" s="22">
        <v>1823665113</v>
      </c>
      <c r="G44" s="22">
        <v>121240014</v>
      </c>
      <c r="H44" s="22">
        <v>158724789</v>
      </c>
      <c r="I44" s="22">
        <v>160292859</v>
      </c>
      <c r="J44" s="22">
        <v>440257662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440257662</v>
      </c>
      <c r="X44" s="22">
        <v>466623953</v>
      </c>
      <c r="Y44" s="22">
        <v>-26366291</v>
      </c>
      <c r="Z44" s="23">
        <v>-5.6504366804333337</v>
      </c>
      <c r="AA44" s="20">
        <v>1823665113</v>
      </c>
    </row>
    <row r="45" spans="1:27" ht="13.5" x14ac:dyDescent="0.25">
      <c r="A45" s="19" t="s">
        <v>70</v>
      </c>
      <c r="B45" s="15" t="s">
        <v>32</v>
      </c>
      <c r="C45" s="20">
        <v>36174</v>
      </c>
      <c r="D45" s="20"/>
      <c r="E45" s="21">
        <v>3005</v>
      </c>
      <c r="F45" s="22">
        <v>3005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3005</v>
      </c>
    </row>
    <row r="46" spans="1:27" ht="13.5" x14ac:dyDescent="0.25">
      <c r="A46" s="19" t="s">
        <v>71</v>
      </c>
      <c r="B46" s="15" t="s">
        <v>32</v>
      </c>
      <c r="C46" s="20">
        <v>7444535</v>
      </c>
      <c r="D46" s="20"/>
      <c r="E46" s="21"/>
      <c r="F46" s="22"/>
      <c r="G46" s="22"/>
      <c r="H46" s="22">
        <v>1224</v>
      </c>
      <c r="I46" s="22">
        <v>12101</v>
      </c>
      <c r="J46" s="22">
        <v>13325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13325</v>
      </c>
      <c r="X46" s="22"/>
      <c r="Y46" s="22">
        <v>13325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9554168150</v>
      </c>
      <c r="D47" s="29">
        <f t="shared" ref="D47:Y47" si="1">SUM(D34:D46)</f>
        <v>0</v>
      </c>
      <c r="E47" s="30">
        <f t="shared" si="1"/>
        <v>13704679086</v>
      </c>
      <c r="F47" s="31">
        <f t="shared" si="1"/>
        <v>13704679086</v>
      </c>
      <c r="G47" s="31">
        <f t="shared" si="1"/>
        <v>757017988</v>
      </c>
      <c r="H47" s="31">
        <f t="shared" si="1"/>
        <v>986317178</v>
      </c>
      <c r="I47" s="31">
        <f t="shared" si="1"/>
        <v>1131247847</v>
      </c>
      <c r="J47" s="31">
        <f t="shared" si="1"/>
        <v>2874583013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2874583013</v>
      </c>
      <c r="X47" s="31">
        <f t="shared" si="1"/>
        <v>3393796489</v>
      </c>
      <c r="Y47" s="31">
        <f t="shared" si="1"/>
        <v>-519213476</v>
      </c>
      <c r="Z47" s="32">
        <f>+IF(X47&lt;&gt;0,+(Y47/X47)*100,0)</f>
        <v>-15.298898377757148</v>
      </c>
      <c r="AA47" s="29">
        <f>SUM(AA34:AA46)</f>
        <v>13704679086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264444484</v>
      </c>
      <c r="D48" s="39">
        <f t="shared" si="2"/>
        <v>0</v>
      </c>
      <c r="E48" s="40">
        <f t="shared" si="2"/>
        <v>-239472762</v>
      </c>
      <c r="F48" s="41">
        <f t="shared" si="2"/>
        <v>-239472762</v>
      </c>
      <c r="G48" s="41">
        <f t="shared" si="2"/>
        <v>1007409432</v>
      </c>
      <c r="H48" s="41">
        <f t="shared" si="2"/>
        <v>277906612</v>
      </c>
      <c r="I48" s="41">
        <f t="shared" si="2"/>
        <v>-120344516</v>
      </c>
      <c r="J48" s="41">
        <f t="shared" si="2"/>
        <v>1164971528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1164971528</v>
      </c>
      <c r="X48" s="41">
        <f t="shared" si="2"/>
        <v>64402238</v>
      </c>
      <c r="Y48" s="41">
        <f t="shared" si="2"/>
        <v>1100569290</v>
      </c>
      <c r="Z48" s="42">
        <f>+IF(X48&lt;&gt;0,+(Y48/X48)*100,0)</f>
        <v>1708.8991379461067</v>
      </c>
      <c r="AA48" s="39">
        <f>+AA32-AA47</f>
        <v>-239472762</v>
      </c>
    </row>
    <row r="49" spans="1:27" ht="25.5" x14ac:dyDescent="0.25">
      <c r="A49" s="43" t="s">
        <v>74</v>
      </c>
      <c r="B49" s="15" t="s">
        <v>32</v>
      </c>
      <c r="C49" s="20">
        <v>155928544</v>
      </c>
      <c r="D49" s="20"/>
      <c r="E49" s="21">
        <v>333751850</v>
      </c>
      <c r="F49" s="22">
        <v>333751850</v>
      </c>
      <c r="G49" s="22"/>
      <c r="H49" s="22">
        <v>612000</v>
      </c>
      <c r="I49" s="22">
        <v>9343000</v>
      </c>
      <c r="J49" s="22">
        <v>9955000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9955000</v>
      </c>
      <c r="X49" s="22">
        <v>79777961</v>
      </c>
      <c r="Y49" s="22">
        <v>-69822961</v>
      </c>
      <c r="Z49" s="23">
        <v>-87.521616402304389</v>
      </c>
      <c r="AA49" s="20">
        <v>333751850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420373028</v>
      </c>
      <c r="D51" s="48">
        <f t="shared" si="3"/>
        <v>0</v>
      </c>
      <c r="E51" s="49">
        <f t="shared" si="3"/>
        <v>94279088</v>
      </c>
      <c r="F51" s="50">
        <f t="shared" si="3"/>
        <v>94279088</v>
      </c>
      <c r="G51" s="50">
        <f t="shared" si="3"/>
        <v>1007409432</v>
      </c>
      <c r="H51" s="50">
        <f t="shared" si="3"/>
        <v>278518612</v>
      </c>
      <c r="I51" s="50">
        <f t="shared" si="3"/>
        <v>-111001516</v>
      </c>
      <c r="J51" s="50">
        <f t="shared" si="3"/>
        <v>1174926528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1174926528</v>
      </c>
      <c r="X51" s="50">
        <f t="shared" si="3"/>
        <v>144180199</v>
      </c>
      <c r="Y51" s="50">
        <f t="shared" si="3"/>
        <v>1030746329</v>
      </c>
      <c r="Z51" s="51">
        <f>+IF(X51&lt;&gt;0,+(Y51/X51)*100,0)</f>
        <v>714.90144704266913</v>
      </c>
      <c r="AA51" s="48">
        <f>SUM(AA48:AA50)</f>
        <v>94279088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420373028</v>
      </c>
      <c r="D53" s="54">
        <f>+D51-D52</f>
        <v>0</v>
      </c>
      <c r="E53" s="55">
        <f t="shared" si="4"/>
        <v>94279088</v>
      </c>
      <c r="F53" s="56">
        <f t="shared" si="4"/>
        <v>94279088</v>
      </c>
      <c r="G53" s="56">
        <f t="shared" si="4"/>
        <v>1007409432</v>
      </c>
      <c r="H53" s="56">
        <f t="shared" si="4"/>
        <v>278518612</v>
      </c>
      <c r="I53" s="56">
        <f t="shared" si="4"/>
        <v>-111001516</v>
      </c>
      <c r="J53" s="56">
        <f t="shared" si="4"/>
        <v>1174926528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1174926528</v>
      </c>
      <c r="X53" s="56">
        <f t="shared" si="4"/>
        <v>144180199</v>
      </c>
      <c r="Y53" s="56">
        <f t="shared" si="4"/>
        <v>1030746329</v>
      </c>
      <c r="Z53" s="57">
        <f>+IF(X53&lt;&gt;0,+(Y53/X53)*100,0)</f>
        <v>714.90144704266913</v>
      </c>
      <c r="AA53" s="54">
        <f>+AA51-AA52</f>
        <v>94279088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420373028</v>
      </c>
      <c r="D56" s="48">
        <f>SUM(D53:D55)</f>
        <v>0</v>
      </c>
      <c r="E56" s="49">
        <f t="shared" si="5"/>
        <v>94279088</v>
      </c>
      <c r="F56" s="50">
        <f t="shared" si="5"/>
        <v>94279088</v>
      </c>
      <c r="G56" s="50">
        <f t="shared" si="5"/>
        <v>1007409432</v>
      </c>
      <c r="H56" s="50">
        <f t="shared" si="5"/>
        <v>278518612</v>
      </c>
      <c r="I56" s="50">
        <f t="shared" si="5"/>
        <v>-111001516</v>
      </c>
      <c r="J56" s="50">
        <f t="shared" si="5"/>
        <v>1174926528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1174926528</v>
      </c>
      <c r="X56" s="50">
        <f t="shared" si="5"/>
        <v>144180199</v>
      </c>
      <c r="Y56" s="50">
        <f t="shared" si="5"/>
        <v>1030746329</v>
      </c>
      <c r="Z56" s="51">
        <f>+IF(X56&lt;&gt;0,+(Y56/X56)*100,0)</f>
        <v>714.90144704266913</v>
      </c>
      <c r="AA56" s="48">
        <f>SUM(AA53:AA55)</f>
        <v>94279088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420373028</v>
      </c>
      <c r="D59" s="65">
        <f>SUM(D56:D58)</f>
        <v>0</v>
      </c>
      <c r="E59" s="66">
        <f t="shared" si="6"/>
        <v>98609068</v>
      </c>
      <c r="F59" s="67">
        <f t="shared" si="6"/>
        <v>98609068</v>
      </c>
      <c r="G59" s="67">
        <f t="shared" si="6"/>
        <v>1007409432</v>
      </c>
      <c r="H59" s="67">
        <f t="shared" si="6"/>
        <v>278518612</v>
      </c>
      <c r="I59" s="67">
        <f t="shared" si="6"/>
        <v>-111001516</v>
      </c>
      <c r="J59" s="67">
        <f t="shared" si="6"/>
        <v>1174926528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1174926528</v>
      </c>
      <c r="X59" s="67">
        <f t="shared" si="6"/>
        <v>144180199</v>
      </c>
      <c r="Y59" s="67">
        <f t="shared" si="6"/>
        <v>1030746329</v>
      </c>
      <c r="Z59" s="68">
        <f>+IF(X59&lt;&gt;0,+(Y59/X59)*100,0)</f>
        <v>714.90144704266913</v>
      </c>
      <c r="AA59" s="65">
        <f>SUM(AA56:AA58)</f>
        <v>98609068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470948277</v>
      </c>
      <c r="D9" s="20"/>
      <c r="E9" s="21">
        <v>535776573</v>
      </c>
      <c r="F9" s="22">
        <v>535776573</v>
      </c>
      <c r="G9" s="22">
        <v>39376742</v>
      </c>
      <c r="H9" s="22">
        <v>40431299</v>
      </c>
      <c r="I9" s="22">
        <v>39259299</v>
      </c>
      <c r="J9" s="22">
        <v>119067340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119067340</v>
      </c>
      <c r="X9" s="22">
        <v>128586375</v>
      </c>
      <c r="Y9" s="22">
        <v>-9519035</v>
      </c>
      <c r="Z9" s="23">
        <v>-7.402833309516657</v>
      </c>
      <c r="AA9" s="20">
        <v>535776573</v>
      </c>
    </row>
    <row r="10" spans="1:27" ht="13.5" x14ac:dyDescent="0.25">
      <c r="A10" s="19" t="s">
        <v>38</v>
      </c>
      <c r="B10" s="15" t="s">
        <v>32</v>
      </c>
      <c r="C10" s="20">
        <v>770178</v>
      </c>
      <c r="D10" s="20"/>
      <c r="E10" s="21">
        <v>8671640</v>
      </c>
      <c r="F10" s="22">
        <v>8671640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1994476</v>
      </c>
      <c r="Y10" s="22">
        <v>-1994476</v>
      </c>
      <c r="Z10" s="23">
        <v>-100</v>
      </c>
      <c r="AA10" s="20">
        <v>8671640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3660310</v>
      </c>
      <c r="H13" s="22">
        <v>3742825</v>
      </c>
      <c r="I13" s="22">
        <v>3805374</v>
      </c>
      <c r="J13" s="22">
        <v>11208509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11208509</v>
      </c>
      <c r="X13" s="22"/>
      <c r="Y13" s="22">
        <v>11208509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5925</v>
      </c>
      <c r="F19" s="22">
        <v>5925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826</v>
      </c>
      <c r="Y19" s="22">
        <v>-826</v>
      </c>
      <c r="Z19" s="23">
        <v>-100</v>
      </c>
      <c r="AA19" s="20">
        <v>5925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8508</v>
      </c>
      <c r="F23" s="22">
        <v>8508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2040</v>
      </c>
      <c r="Y23" s="22">
        <v>-2040</v>
      </c>
      <c r="Z23" s="23">
        <v>-100</v>
      </c>
      <c r="AA23" s="20">
        <v>8508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197968023</v>
      </c>
      <c r="D25" s="20"/>
      <c r="E25" s="21">
        <v>206152186</v>
      </c>
      <c r="F25" s="22">
        <v>206152186</v>
      </c>
      <c r="G25" s="22">
        <v>76146744</v>
      </c>
      <c r="H25" s="22"/>
      <c r="I25" s="22">
        <v>750545</v>
      </c>
      <c r="J25" s="22">
        <v>76897289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76897289</v>
      </c>
      <c r="X25" s="22">
        <v>68030220</v>
      </c>
      <c r="Y25" s="22">
        <v>8867069</v>
      </c>
      <c r="Z25" s="23">
        <v>13.034014883385648</v>
      </c>
      <c r="AA25" s="20">
        <v>206152186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669686478</v>
      </c>
      <c r="D32" s="29">
        <f t="shared" ref="D32:Y32" si="0">SUM(D6:D31)</f>
        <v>0</v>
      </c>
      <c r="E32" s="30">
        <f t="shared" si="0"/>
        <v>750614832</v>
      </c>
      <c r="F32" s="31">
        <f t="shared" si="0"/>
        <v>750614832</v>
      </c>
      <c r="G32" s="31">
        <f t="shared" si="0"/>
        <v>119183796</v>
      </c>
      <c r="H32" s="31">
        <f t="shared" si="0"/>
        <v>44174124</v>
      </c>
      <c r="I32" s="31">
        <f t="shared" si="0"/>
        <v>43815218</v>
      </c>
      <c r="J32" s="31">
        <f t="shared" si="0"/>
        <v>207173138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207173138</v>
      </c>
      <c r="X32" s="31">
        <f t="shared" si="0"/>
        <v>198613937</v>
      </c>
      <c r="Y32" s="31">
        <f t="shared" si="0"/>
        <v>8559201</v>
      </c>
      <c r="Z32" s="32">
        <f>+IF(X32&lt;&gt;0,+(Y32/X32)*100,0)</f>
        <v>4.309466460050082</v>
      </c>
      <c r="AA32" s="29">
        <f>SUM(AA6:AA31)</f>
        <v>750614832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244837507</v>
      </c>
      <c r="D34" s="20"/>
      <c r="E34" s="21">
        <v>264345543</v>
      </c>
      <c r="F34" s="22">
        <v>264345543</v>
      </c>
      <c r="G34" s="22">
        <v>19134230</v>
      </c>
      <c r="H34" s="22">
        <v>18576276</v>
      </c>
      <c r="I34" s="22">
        <v>19468286</v>
      </c>
      <c r="J34" s="22">
        <v>57178792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57178792</v>
      </c>
      <c r="X34" s="22">
        <v>63443085</v>
      </c>
      <c r="Y34" s="22">
        <v>-6264293</v>
      </c>
      <c r="Z34" s="23">
        <v>-9.8738782957985087</v>
      </c>
      <c r="AA34" s="20">
        <v>264345543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17437175</v>
      </c>
      <c r="D37" s="20"/>
      <c r="E37" s="21">
        <v>8254330</v>
      </c>
      <c r="F37" s="22">
        <v>8254330</v>
      </c>
      <c r="G37" s="22">
        <v>49510</v>
      </c>
      <c r="H37" s="22">
        <v>170161</v>
      </c>
      <c r="I37" s="22">
        <v>57114</v>
      </c>
      <c r="J37" s="22">
        <v>276785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276785</v>
      </c>
      <c r="X37" s="22">
        <v>1898511</v>
      </c>
      <c r="Y37" s="22">
        <v>-1621726</v>
      </c>
      <c r="Z37" s="23">
        <v>-85.420943044312097</v>
      </c>
      <c r="AA37" s="20">
        <v>8254330</v>
      </c>
    </row>
    <row r="38" spans="1:27" ht="13.5" x14ac:dyDescent="0.25">
      <c r="A38" s="19" t="s">
        <v>64</v>
      </c>
      <c r="B38" s="15" t="s">
        <v>32</v>
      </c>
      <c r="C38" s="20">
        <v>131567749</v>
      </c>
      <c r="D38" s="20"/>
      <c r="E38" s="21">
        <v>126982687</v>
      </c>
      <c r="F38" s="22">
        <v>126982687</v>
      </c>
      <c r="G38" s="22">
        <v>10158615</v>
      </c>
      <c r="H38" s="22">
        <v>10158615</v>
      </c>
      <c r="I38" s="22">
        <v>10158615</v>
      </c>
      <c r="J38" s="22">
        <v>30475845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30475845</v>
      </c>
      <c r="X38" s="22">
        <v>30475845</v>
      </c>
      <c r="Y38" s="22"/>
      <c r="Z38" s="23"/>
      <c r="AA38" s="20">
        <v>126982687</v>
      </c>
    </row>
    <row r="39" spans="1:27" ht="13.5" x14ac:dyDescent="0.25">
      <c r="A39" s="19" t="s">
        <v>65</v>
      </c>
      <c r="B39" s="15" t="s">
        <v>32</v>
      </c>
      <c r="C39" s="20">
        <v>2110277</v>
      </c>
      <c r="D39" s="20"/>
      <c r="E39" s="21">
        <v>3231005</v>
      </c>
      <c r="F39" s="22">
        <v>3231005</v>
      </c>
      <c r="G39" s="22">
        <v>180359</v>
      </c>
      <c r="H39" s="22">
        <v>291309</v>
      </c>
      <c r="I39" s="22">
        <v>217599</v>
      </c>
      <c r="J39" s="22">
        <v>689267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689267</v>
      </c>
      <c r="X39" s="22">
        <v>775455</v>
      </c>
      <c r="Y39" s="22">
        <v>-86188</v>
      </c>
      <c r="Z39" s="23">
        <v>-11.11450696687751</v>
      </c>
      <c r="AA39" s="20">
        <v>3231005</v>
      </c>
    </row>
    <row r="40" spans="1:27" ht="13.5" x14ac:dyDescent="0.25">
      <c r="A40" s="19" t="s">
        <v>40</v>
      </c>
      <c r="B40" s="15" t="s">
        <v>32</v>
      </c>
      <c r="C40" s="20">
        <v>34628306</v>
      </c>
      <c r="D40" s="20"/>
      <c r="E40" s="21">
        <v>7557</v>
      </c>
      <c r="F40" s="22">
        <v>7557</v>
      </c>
      <c r="G40" s="22">
        <v>727</v>
      </c>
      <c r="H40" s="22">
        <v>727</v>
      </c>
      <c r="I40" s="22">
        <v>704</v>
      </c>
      <c r="J40" s="22">
        <v>2158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2158</v>
      </c>
      <c r="X40" s="22">
        <v>1815</v>
      </c>
      <c r="Y40" s="22">
        <v>343</v>
      </c>
      <c r="Z40" s="23">
        <v>18.898071625344354</v>
      </c>
      <c r="AA40" s="20">
        <v>7557</v>
      </c>
    </row>
    <row r="41" spans="1:27" ht="13.5" x14ac:dyDescent="0.25">
      <c r="A41" s="19" t="s">
        <v>66</v>
      </c>
      <c r="B41" s="15" t="s">
        <v>32</v>
      </c>
      <c r="C41" s="20">
        <v>26815593</v>
      </c>
      <c r="D41" s="20"/>
      <c r="E41" s="21">
        <v>28209827</v>
      </c>
      <c r="F41" s="22">
        <v>28209827</v>
      </c>
      <c r="G41" s="22">
        <v>31977</v>
      </c>
      <c r="H41" s="22">
        <v>123089</v>
      </c>
      <c r="I41" s="22">
        <v>1032621</v>
      </c>
      <c r="J41" s="22">
        <v>1187687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1187687</v>
      </c>
      <c r="X41" s="22">
        <v>4795697</v>
      </c>
      <c r="Y41" s="22">
        <v>-3608010</v>
      </c>
      <c r="Z41" s="23">
        <v>-75.234319432608018</v>
      </c>
      <c r="AA41" s="20">
        <v>28209827</v>
      </c>
    </row>
    <row r="42" spans="1:27" ht="13.5" x14ac:dyDescent="0.25">
      <c r="A42" s="19" t="s">
        <v>67</v>
      </c>
      <c r="B42" s="15" t="s">
        <v>32</v>
      </c>
      <c r="C42" s="20">
        <v>24221798</v>
      </c>
      <c r="D42" s="20"/>
      <c r="E42" s="21">
        <v>23400000</v>
      </c>
      <c r="F42" s="22">
        <v>23400000</v>
      </c>
      <c r="G42" s="22"/>
      <c r="H42" s="22">
        <v>687876</v>
      </c>
      <c r="I42" s="22">
        <v>643250</v>
      </c>
      <c r="J42" s="22">
        <v>1331126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1331126</v>
      </c>
      <c r="X42" s="22">
        <v>5148000</v>
      </c>
      <c r="Y42" s="22">
        <v>-3816874</v>
      </c>
      <c r="Z42" s="23">
        <v>-74.142851592851585</v>
      </c>
      <c r="AA42" s="20">
        <v>23400000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338795</v>
      </c>
      <c r="H43" s="22">
        <v>-338795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166726060</v>
      </c>
      <c r="D44" s="20"/>
      <c r="E44" s="21">
        <v>90408969</v>
      </c>
      <c r="F44" s="22">
        <v>90408969</v>
      </c>
      <c r="G44" s="22">
        <v>1551366</v>
      </c>
      <c r="H44" s="22">
        <v>13144788</v>
      </c>
      <c r="I44" s="22">
        <v>15887844</v>
      </c>
      <c r="J44" s="22">
        <v>30583998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30583998</v>
      </c>
      <c r="X44" s="22">
        <v>33451394</v>
      </c>
      <c r="Y44" s="22">
        <v>-2867396</v>
      </c>
      <c r="Z44" s="23">
        <v>-8.571828127700746</v>
      </c>
      <c r="AA44" s="20">
        <v>90408969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648344465</v>
      </c>
      <c r="D47" s="29">
        <f t="shared" ref="D47:Y47" si="1">SUM(D34:D46)</f>
        <v>0</v>
      </c>
      <c r="E47" s="30">
        <f t="shared" si="1"/>
        <v>544839918</v>
      </c>
      <c r="F47" s="31">
        <f t="shared" si="1"/>
        <v>544839918</v>
      </c>
      <c r="G47" s="31">
        <f t="shared" si="1"/>
        <v>31445579</v>
      </c>
      <c r="H47" s="31">
        <f t="shared" si="1"/>
        <v>42814046</v>
      </c>
      <c r="I47" s="31">
        <f t="shared" si="1"/>
        <v>47466033</v>
      </c>
      <c r="J47" s="31">
        <f t="shared" si="1"/>
        <v>121725658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121725658</v>
      </c>
      <c r="X47" s="31">
        <f t="shared" si="1"/>
        <v>139989802</v>
      </c>
      <c r="Y47" s="31">
        <f t="shared" si="1"/>
        <v>-18264144</v>
      </c>
      <c r="Z47" s="32">
        <f>+IF(X47&lt;&gt;0,+(Y47/X47)*100,0)</f>
        <v>-13.046767506678808</v>
      </c>
      <c r="AA47" s="29">
        <f>SUM(AA34:AA46)</f>
        <v>544839918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21342013</v>
      </c>
      <c r="D48" s="39">
        <f t="shared" si="2"/>
        <v>0</v>
      </c>
      <c r="E48" s="40">
        <f t="shared" si="2"/>
        <v>205774914</v>
      </c>
      <c r="F48" s="41">
        <f t="shared" si="2"/>
        <v>205774914</v>
      </c>
      <c r="G48" s="41">
        <f t="shared" si="2"/>
        <v>87738217</v>
      </c>
      <c r="H48" s="41">
        <f t="shared" si="2"/>
        <v>1360078</v>
      </c>
      <c r="I48" s="41">
        <f t="shared" si="2"/>
        <v>-3650815</v>
      </c>
      <c r="J48" s="41">
        <f t="shared" si="2"/>
        <v>85447480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85447480</v>
      </c>
      <c r="X48" s="41">
        <f t="shared" si="2"/>
        <v>58624135</v>
      </c>
      <c r="Y48" s="41">
        <f t="shared" si="2"/>
        <v>26823345</v>
      </c>
      <c r="Z48" s="42">
        <f>+IF(X48&lt;&gt;0,+(Y48/X48)*100,0)</f>
        <v>45.75478171234424</v>
      </c>
      <c r="AA48" s="39">
        <f>+AA32-AA47</f>
        <v>205774914</v>
      </c>
    </row>
    <row r="49" spans="1:27" ht="25.5" x14ac:dyDescent="0.25">
      <c r="A49" s="43" t="s">
        <v>74</v>
      </c>
      <c r="B49" s="15" t="s">
        <v>32</v>
      </c>
      <c r="C49" s="20">
        <v>26626098</v>
      </c>
      <c r="D49" s="20"/>
      <c r="E49" s="21">
        <v>30500000</v>
      </c>
      <c r="F49" s="22">
        <v>30500000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3965000</v>
      </c>
      <c r="Y49" s="22">
        <v>-3965000</v>
      </c>
      <c r="Z49" s="23">
        <v>-100</v>
      </c>
      <c r="AA49" s="20">
        <v>30500000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47968111</v>
      </c>
      <c r="D51" s="48">
        <f t="shared" si="3"/>
        <v>0</v>
      </c>
      <c r="E51" s="49">
        <f t="shared" si="3"/>
        <v>236274914</v>
      </c>
      <c r="F51" s="50">
        <f t="shared" si="3"/>
        <v>236274914</v>
      </c>
      <c r="G51" s="50">
        <f t="shared" si="3"/>
        <v>87738217</v>
      </c>
      <c r="H51" s="50">
        <f t="shared" si="3"/>
        <v>1360078</v>
      </c>
      <c r="I51" s="50">
        <f t="shared" si="3"/>
        <v>-3650815</v>
      </c>
      <c r="J51" s="50">
        <f t="shared" si="3"/>
        <v>85447480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85447480</v>
      </c>
      <c r="X51" s="50">
        <f t="shared" si="3"/>
        <v>62589135</v>
      </c>
      <c r="Y51" s="50">
        <f t="shared" si="3"/>
        <v>22858345</v>
      </c>
      <c r="Z51" s="51">
        <f>+IF(X51&lt;&gt;0,+(Y51/X51)*100,0)</f>
        <v>36.521266830097588</v>
      </c>
      <c r="AA51" s="48">
        <f>SUM(AA48:AA50)</f>
        <v>236274914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47968111</v>
      </c>
      <c r="D53" s="54">
        <f>+D51-D52</f>
        <v>0</v>
      </c>
      <c r="E53" s="55">
        <f t="shared" si="4"/>
        <v>236274914</v>
      </c>
      <c r="F53" s="56">
        <f t="shared" si="4"/>
        <v>236274914</v>
      </c>
      <c r="G53" s="56">
        <f t="shared" si="4"/>
        <v>87738217</v>
      </c>
      <c r="H53" s="56">
        <f t="shared" si="4"/>
        <v>1360078</v>
      </c>
      <c r="I53" s="56">
        <f t="shared" si="4"/>
        <v>-3650815</v>
      </c>
      <c r="J53" s="56">
        <f t="shared" si="4"/>
        <v>85447480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85447480</v>
      </c>
      <c r="X53" s="56">
        <f t="shared" si="4"/>
        <v>62589135</v>
      </c>
      <c r="Y53" s="56">
        <f t="shared" si="4"/>
        <v>22858345</v>
      </c>
      <c r="Z53" s="57">
        <f>+IF(X53&lt;&gt;0,+(Y53/X53)*100,0)</f>
        <v>36.521266830097588</v>
      </c>
      <c r="AA53" s="54">
        <f>+AA51-AA52</f>
        <v>236274914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47968111</v>
      </c>
      <c r="D56" s="48">
        <f>SUM(D53:D55)</f>
        <v>0</v>
      </c>
      <c r="E56" s="49">
        <f t="shared" si="5"/>
        <v>236274914</v>
      </c>
      <c r="F56" s="50">
        <f t="shared" si="5"/>
        <v>236274914</v>
      </c>
      <c r="G56" s="50">
        <f t="shared" si="5"/>
        <v>87738217</v>
      </c>
      <c r="H56" s="50">
        <f t="shared" si="5"/>
        <v>1360078</v>
      </c>
      <c r="I56" s="50">
        <f t="shared" si="5"/>
        <v>-3650815</v>
      </c>
      <c r="J56" s="50">
        <f t="shared" si="5"/>
        <v>85447480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85447480</v>
      </c>
      <c r="X56" s="50">
        <f t="shared" si="5"/>
        <v>62589135</v>
      </c>
      <c r="Y56" s="50">
        <f t="shared" si="5"/>
        <v>22858345</v>
      </c>
      <c r="Z56" s="51">
        <f>+IF(X56&lt;&gt;0,+(Y56/X56)*100,0)</f>
        <v>36.521266830097588</v>
      </c>
      <c r="AA56" s="48">
        <f>SUM(AA53:AA55)</f>
        <v>236274914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47968111</v>
      </c>
      <c r="D59" s="65">
        <f>SUM(D56:D58)</f>
        <v>0</v>
      </c>
      <c r="E59" s="66">
        <f t="shared" si="6"/>
        <v>236274914</v>
      </c>
      <c r="F59" s="67">
        <f t="shared" si="6"/>
        <v>236274914</v>
      </c>
      <c r="G59" s="67">
        <f t="shared" si="6"/>
        <v>87738217</v>
      </c>
      <c r="H59" s="67">
        <f t="shared" si="6"/>
        <v>1360078</v>
      </c>
      <c r="I59" s="67">
        <f t="shared" si="6"/>
        <v>-3650815</v>
      </c>
      <c r="J59" s="67">
        <f t="shared" si="6"/>
        <v>85447480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85447480</v>
      </c>
      <c r="X59" s="67">
        <f t="shared" si="6"/>
        <v>62589135</v>
      </c>
      <c r="Y59" s="67">
        <f t="shared" si="6"/>
        <v>22858345</v>
      </c>
      <c r="Z59" s="68">
        <f>+IF(X59&lt;&gt;0,+(Y59/X59)*100,0)</f>
        <v>36.521266830097588</v>
      </c>
      <c r="AA59" s="65">
        <f>SUM(AA56:AA58)</f>
        <v>236274914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290782749</v>
      </c>
      <c r="D9" s="20"/>
      <c r="E9" s="21">
        <v>330538630</v>
      </c>
      <c r="F9" s="22">
        <v>330538630</v>
      </c>
      <c r="G9" s="22"/>
      <c r="H9" s="22">
        <v>25769106</v>
      </c>
      <c r="I9" s="22">
        <v>51542003</v>
      </c>
      <c r="J9" s="22">
        <v>77311109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77311109</v>
      </c>
      <c r="X9" s="22">
        <v>82634658</v>
      </c>
      <c r="Y9" s="22">
        <v>-5323549</v>
      </c>
      <c r="Z9" s="23">
        <v>-6.4422714740345386</v>
      </c>
      <c r="AA9" s="20">
        <v>330538630</v>
      </c>
    </row>
    <row r="10" spans="1:27" ht="13.5" x14ac:dyDescent="0.25">
      <c r="A10" s="19" t="s">
        <v>38</v>
      </c>
      <c r="B10" s="15" t="s">
        <v>32</v>
      </c>
      <c r="C10" s="20">
        <v>4917623</v>
      </c>
      <c r="D10" s="20"/>
      <c r="E10" s="21">
        <v>5000000</v>
      </c>
      <c r="F10" s="22">
        <v>5000000</v>
      </c>
      <c r="G10" s="22"/>
      <c r="H10" s="22">
        <v>1024095</v>
      </c>
      <c r="I10" s="22">
        <v>1294822</v>
      </c>
      <c r="J10" s="22">
        <v>2318917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2318917</v>
      </c>
      <c r="X10" s="22">
        <v>1250001</v>
      </c>
      <c r="Y10" s="22">
        <v>1068916</v>
      </c>
      <c r="Z10" s="23">
        <v>85.513211589430725</v>
      </c>
      <c r="AA10" s="20">
        <v>5000000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84866697</v>
      </c>
      <c r="D13" s="20"/>
      <c r="E13" s="21">
        <v>70591160</v>
      </c>
      <c r="F13" s="22">
        <v>70591160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17647791</v>
      </c>
      <c r="Y13" s="22">
        <v>-17647791</v>
      </c>
      <c r="Z13" s="23">
        <v>-100</v>
      </c>
      <c r="AA13" s="20">
        <v>70591160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4840425</v>
      </c>
      <c r="D17" s="20"/>
      <c r="E17" s="21">
        <v>5242870</v>
      </c>
      <c r="F17" s="22">
        <v>5242870</v>
      </c>
      <c r="G17" s="22"/>
      <c r="H17" s="22">
        <v>418049</v>
      </c>
      <c r="I17" s="22">
        <v>831507</v>
      </c>
      <c r="J17" s="22">
        <v>1249556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1249556</v>
      </c>
      <c r="X17" s="22">
        <v>1310718</v>
      </c>
      <c r="Y17" s="22">
        <v>-61162</v>
      </c>
      <c r="Z17" s="23">
        <v>-4.6662974034079037</v>
      </c>
      <c r="AA17" s="20">
        <v>5242870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249</v>
      </c>
      <c r="Y19" s="22">
        <v>-249</v>
      </c>
      <c r="Z19" s="23">
        <v>-100</v>
      </c>
      <c r="AA19" s="20">
        <v>1000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90101301</v>
      </c>
      <c r="D25" s="20"/>
      <c r="E25" s="21">
        <v>91754000</v>
      </c>
      <c r="F25" s="22">
        <v>91754000</v>
      </c>
      <c r="G25" s="22"/>
      <c r="H25" s="22">
        <v>38230848</v>
      </c>
      <c r="I25" s="22"/>
      <c r="J25" s="22">
        <v>38230848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38230848</v>
      </c>
      <c r="X25" s="22">
        <v>22938501</v>
      </c>
      <c r="Y25" s="22">
        <v>15292347</v>
      </c>
      <c r="Z25" s="23">
        <v>66.666723339942749</v>
      </c>
      <c r="AA25" s="20">
        <v>91754000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475508795</v>
      </c>
      <c r="D32" s="29">
        <f t="shared" ref="D32:Y32" si="0">SUM(D6:D31)</f>
        <v>0</v>
      </c>
      <c r="E32" s="30">
        <f t="shared" si="0"/>
        <v>503127660</v>
      </c>
      <c r="F32" s="31">
        <f t="shared" si="0"/>
        <v>503127660</v>
      </c>
      <c r="G32" s="31">
        <f t="shared" si="0"/>
        <v>0</v>
      </c>
      <c r="H32" s="31">
        <f t="shared" si="0"/>
        <v>65442098</v>
      </c>
      <c r="I32" s="31">
        <f t="shared" si="0"/>
        <v>53668332</v>
      </c>
      <c r="J32" s="31">
        <f t="shared" si="0"/>
        <v>119110430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119110430</v>
      </c>
      <c r="X32" s="31">
        <f t="shared" si="0"/>
        <v>125781918</v>
      </c>
      <c r="Y32" s="31">
        <f t="shared" si="0"/>
        <v>-6671488</v>
      </c>
      <c r="Z32" s="32">
        <f>+IF(X32&lt;&gt;0,+(Y32/X32)*100,0)</f>
        <v>-5.3040119804819641</v>
      </c>
      <c r="AA32" s="29">
        <f>SUM(AA6:AA31)</f>
        <v>503127660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208787091</v>
      </c>
      <c r="D34" s="20"/>
      <c r="E34" s="21">
        <v>260976440</v>
      </c>
      <c r="F34" s="22">
        <v>260976440</v>
      </c>
      <c r="G34" s="22"/>
      <c r="H34" s="22">
        <v>11053253</v>
      </c>
      <c r="I34" s="22">
        <v>33269200</v>
      </c>
      <c r="J34" s="22">
        <v>44322453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44322453</v>
      </c>
      <c r="X34" s="22">
        <v>65244135</v>
      </c>
      <c r="Y34" s="22">
        <v>-20921682</v>
      </c>
      <c r="Z34" s="23">
        <v>-32.066762782585748</v>
      </c>
      <c r="AA34" s="20">
        <v>260976440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16099904</v>
      </c>
      <c r="D37" s="20"/>
      <c r="E37" s="21">
        <v>28223550</v>
      </c>
      <c r="F37" s="22">
        <v>28223550</v>
      </c>
      <c r="G37" s="22"/>
      <c r="H37" s="22">
        <v>1094180</v>
      </c>
      <c r="I37" s="22">
        <v>785712</v>
      </c>
      <c r="J37" s="22">
        <v>1879892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1879892</v>
      </c>
      <c r="X37" s="22">
        <v>7055889</v>
      </c>
      <c r="Y37" s="22">
        <v>-5175997</v>
      </c>
      <c r="Z37" s="23">
        <v>-73.35712055560964</v>
      </c>
      <c r="AA37" s="20">
        <v>28223550</v>
      </c>
    </row>
    <row r="38" spans="1:27" ht="13.5" x14ac:dyDescent="0.25">
      <c r="A38" s="19" t="s">
        <v>64</v>
      </c>
      <c r="B38" s="15" t="s">
        <v>32</v>
      </c>
      <c r="C38" s="20">
        <v>-40495274</v>
      </c>
      <c r="D38" s="20"/>
      <c r="E38" s="21">
        <v>96536010</v>
      </c>
      <c r="F38" s="22">
        <v>96536010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24134004</v>
      </c>
      <c r="Y38" s="22">
        <v>-24134004</v>
      </c>
      <c r="Z38" s="23">
        <v>-100</v>
      </c>
      <c r="AA38" s="20">
        <v>96536010</v>
      </c>
    </row>
    <row r="39" spans="1:27" ht="13.5" x14ac:dyDescent="0.25">
      <c r="A39" s="19" t="s">
        <v>65</v>
      </c>
      <c r="B39" s="15" t="s">
        <v>32</v>
      </c>
      <c r="C39" s="20">
        <v>421357</v>
      </c>
      <c r="D39" s="20"/>
      <c r="E39" s="21">
        <v>500370</v>
      </c>
      <c r="F39" s="22">
        <v>500370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125094</v>
      </c>
      <c r="Y39" s="22">
        <v>-125094</v>
      </c>
      <c r="Z39" s="23">
        <v>-100</v>
      </c>
      <c r="AA39" s="20">
        <v>500370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2513095</v>
      </c>
      <c r="D41" s="20"/>
      <c r="E41" s="21">
        <v>22895060</v>
      </c>
      <c r="F41" s="22">
        <v>22895060</v>
      </c>
      <c r="G41" s="22"/>
      <c r="H41" s="22">
        <v>-207111</v>
      </c>
      <c r="I41" s="22">
        <v>524508</v>
      </c>
      <c r="J41" s="22">
        <v>317397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317397</v>
      </c>
      <c r="X41" s="22">
        <v>5723766</v>
      </c>
      <c r="Y41" s="22">
        <v>-5406369</v>
      </c>
      <c r="Z41" s="23">
        <v>-94.454752343125136</v>
      </c>
      <c r="AA41" s="20">
        <v>22895060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165400681</v>
      </c>
      <c r="D43" s="20"/>
      <c r="E43" s="21">
        <v>28835440</v>
      </c>
      <c r="F43" s="22">
        <v>28835440</v>
      </c>
      <c r="G43" s="22"/>
      <c r="H43" s="22">
        <v>2042245</v>
      </c>
      <c r="I43" s="22">
        <v>6719929</v>
      </c>
      <c r="J43" s="22">
        <v>8762174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8762174</v>
      </c>
      <c r="X43" s="22">
        <v>7208859</v>
      </c>
      <c r="Y43" s="22">
        <v>1553315</v>
      </c>
      <c r="Z43" s="23">
        <v>21.547307278447256</v>
      </c>
      <c r="AA43" s="20">
        <v>28835440</v>
      </c>
    </row>
    <row r="44" spans="1:27" ht="13.5" x14ac:dyDescent="0.25">
      <c r="A44" s="19" t="s">
        <v>69</v>
      </c>
      <c r="B44" s="15" t="s">
        <v>32</v>
      </c>
      <c r="C44" s="20">
        <v>162182027</v>
      </c>
      <c r="D44" s="20"/>
      <c r="E44" s="21">
        <v>155873450</v>
      </c>
      <c r="F44" s="22">
        <v>155873450</v>
      </c>
      <c r="G44" s="22"/>
      <c r="H44" s="22">
        <v>13702131</v>
      </c>
      <c r="I44" s="22">
        <v>13984082</v>
      </c>
      <c r="J44" s="22">
        <v>27686213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27686213</v>
      </c>
      <c r="X44" s="22">
        <v>38968368</v>
      </c>
      <c r="Y44" s="22">
        <v>-11282155</v>
      </c>
      <c r="Z44" s="23">
        <v>-28.952084932065926</v>
      </c>
      <c r="AA44" s="20">
        <v>155873450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514908881</v>
      </c>
      <c r="D47" s="29">
        <f t="shared" ref="D47:Y47" si="1">SUM(D34:D46)</f>
        <v>0</v>
      </c>
      <c r="E47" s="30">
        <f t="shared" si="1"/>
        <v>593840320</v>
      </c>
      <c r="F47" s="31">
        <f t="shared" si="1"/>
        <v>593840320</v>
      </c>
      <c r="G47" s="31">
        <f t="shared" si="1"/>
        <v>0</v>
      </c>
      <c r="H47" s="31">
        <f t="shared" si="1"/>
        <v>27684698</v>
      </c>
      <c r="I47" s="31">
        <f t="shared" si="1"/>
        <v>55283431</v>
      </c>
      <c r="J47" s="31">
        <f t="shared" si="1"/>
        <v>82968129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82968129</v>
      </c>
      <c r="X47" s="31">
        <f t="shared" si="1"/>
        <v>148460115</v>
      </c>
      <c r="Y47" s="31">
        <f t="shared" si="1"/>
        <v>-65491986</v>
      </c>
      <c r="Z47" s="32">
        <f>+IF(X47&lt;&gt;0,+(Y47/X47)*100,0)</f>
        <v>-44.114195923935526</v>
      </c>
      <c r="AA47" s="29">
        <f>SUM(AA34:AA46)</f>
        <v>593840320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-39400086</v>
      </c>
      <c r="D48" s="39">
        <f t="shared" si="2"/>
        <v>0</v>
      </c>
      <c r="E48" s="40">
        <f t="shared" si="2"/>
        <v>-90712660</v>
      </c>
      <c r="F48" s="41">
        <f t="shared" si="2"/>
        <v>-90712660</v>
      </c>
      <c r="G48" s="41">
        <f t="shared" si="2"/>
        <v>0</v>
      </c>
      <c r="H48" s="41">
        <f t="shared" si="2"/>
        <v>37757400</v>
      </c>
      <c r="I48" s="41">
        <f t="shared" si="2"/>
        <v>-1615099</v>
      </c>
      <c r="J48" s="41">
        <f t="shared" si="2"/>
        <v>36142301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36142301</v>
      </c>
      <c r="X48" s="41">
        <f t="shared" si="2"/>
        <v>-22678197</v>
      </c>
      <c r="Y48" s="41">
        <f t="shared" si="2"/>
        <v>58820498</v>
      </c>
      <c r="Z48" s="42">
        <f>+IF(X48&lt;&gt;0,+(Y48/X48)*100,0)</f>
        <v>-259.37025769729399</v>
      </c>
      <c r="AA48" s="39">
        <f>+AA32-AA47</f>
        <v>-90712660</v>
      </c>
    </row>
    <row r="49" spans="1:27" ht="25.5" x14ac:dyDescent="0.25">
      <c r="A49" s="43" t="s">
        <v>74</v>
      </c>
      <c r="B49" s="15" t="s">
        <v>32</v>
      </c>
      <c r="C49" s="20">
        <v>15652170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-23747916</v>
      </c>
      <c r="D51" s="48">
        <f t="shared" si="3"/>
        <v>0</v>
      </c>
      <c r="E51" s="49">
        <f t="shared" si="3"/>
        <v>-90712660</v>
      </c>
      <c r="F51" s="50">
        <f t="shared" si="3"/>
        <v>-90712660</v>
      </c>
      <c r="G51" s="50">
        <f t="shared" si="3"/>
        <v>0</v>
      </c>
      <c r="H51" s="50">
        <f t="shared" si="3"/>
        <v>37757400</v>
      </c>
      <c r="I51" s="50">
        <f t="shared" si="3"/>
        <v>-1615099</v>
      </c>
      <c r="J51" s="50">
        <f t="shared" si="3"/>
        <v>36142301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36142301</v>
      </c>
      <c r="X51" s="50">
        <f t="shared" si="3"/>
        <v>-22678197</v>
      </c>
      <c r="Y51" s="50">
        <f t="shared" si="3"/>
        <v>58820498</v>
      </c>
      <c r="Z51" s="51">
        <f>+IF(X51&lt;&gt;0,+(Y51/X51)*100,0)</f>
        <v>-259.37025769729399</v>
      </c>
      <c r="AA51" s="48">
        <f>SUM(AA48:AA50)</f>
        <v>-90712660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-23747916</v>
      </c>
      <c r="D53" s="54">
        <f>+D51-D52</f>
        <v>0</v>
      </c>
      <c r="E53" s="55">
        <f t="shared" si="4"/>
        <v>-90712660</v>
      </c>
      <c r="F53" s="56">
        <f t="shared" si="4"/>
        <v>-90712660</v>
      </c>
      <c r="G53" s="56">
        <f t="shared" si="4"/>
        <v>0</v>
      </c>
      <c r="H53" s="56">
        <f t="shared" si="4"/>
        <v>37757400</v>
      </c>
      <c r="I53" s="56">
        <f t="shared" si="4"/>
        <v>-1615099</v>
      </c>
      <c r="J53" s="56">
        <f t="shared" si="4"/>
        <v>36142301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36142301</v>
      </c>
      <c r="X53" s="56">
        <f t="shared" si="4"/>
        <v>-22678197</v>
      </c>
      <c r="Y53" s="56">
        <f t="shared" si="4"/>
        <v>58820498</v>
      </c>
      <c r="Z53" s="57">
        <f>+IF(X53&lt;&gt;0,+(Y53/X53)*100,0)</f>
        <v>-259.37025769729399</v>
      </c>
      <c r="AA53" s="54">
        <f>+AA51-AA52</f>
        <v>-90712660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-23747916</v>
      </c>
      <c r="D56" s="48">
        <f>SUM(D53:D55)</f>
        <v>0</v>
      </c>
      <c r="E56" s="49">
        <f t="shared" si="5"/>
        <v>-90712660</v>
      </c>
      <c r="F56" s="50">
        <f t="shared" si="5"/>
        <v>-90712660</v>
      </c>
      <c r="G56" s="50">
        <f t="shared" si="5"/>
        <v>0</v>
      </c>
      <c r="H56" s="50">
        <f t="shared" si="5"/>
        <v>37757400</v>
      </c>
      <c r="I56" s="50">
        <f t="shared" si="5"/>
        <v>-1615099</v>
      </c>
      <c r="J56" s="50">
        <f t="shared" si="5"/>
        <v>36142301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36142301</v>
      </c>
      <c r="X56" s="50">
        <f t="shared" si="5"/>
        <v>-22678197</v>
      </c>
      <c r="Y56" s="50">
        <f t="shared" si="5"/>
        <v>58820498</v>
      </c>
      <c r="Z56" s="51">
        <f>+IF(X56&lt;&gt;0,+(Y56/X56)*100,0)</f>
        <v>-259.37025769729399</v>
      </c>
      <c r="AA56" s="48">
        <f>SUM(AA53:AA55)</f>
        <v>-90712660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-23747916</v>
      </c>
      <c r="D59" s="65">
        <f>SUM(D56:D58)</f>
        <v>0</v>
      </c>
      <c r="E59" s="66">
        <f t="shared" si="6"/>
        <v>-90712660</v>
      </c>
      <c r="F59" s="67">
        <f t="shared" si="6"/>
        <v>-90712660</v>
      </c>
      <c r="G59" s="67">
        <f t="shared" si="6"/>
        <v>0</v>
      </c>
      <c r="H59" s="67">
        <f t="shared" si="6"/>
        <v>37757400</v>
      </c>
      <c r="I59" s="67">
        <f t="shared" si="6"/>
        <v>-1615099</v>
      </c>
      <c r="J59" s="67">
        <f t="shared" si="6"/>
        <v>36142301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36142301</v>
      </c>
      <c r="X59" s="67">
        <f t="shared" si="6"/>
        <v>-22678197</v>
      </c>
      <c r="Y59" s="67">
        <f t="shared" si="6"/>
        <v>58820498</v>
      </c>
      <c r="Z59" s="68">
        <f>+IF(X59&lt;&gt;0,+(Y59/X59)*100,0)</f>
        <v>-259.37025769729399</v>
      </c>
      <c r="AA59" s="65">
        <f>SUM(AA56:AA58)</f>
        <v>-90712660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181028114</v>
      </c>
      <c r="D9" s="20"/>
      <c r="E9" s="21">
        <v>197710430</v>
      </c>
      <c r="F9" s="22">
        <v>197710430</v>
      </c>
      <c r="G9" s="22">
        <v>15654622</v>
      </c>
      <c r="H9" s="22">
        <v>15781013</v>
      </c>
      <c r="I9" s="22">
        <v>16044834</v>
      </c>
      <c r="J9" s="22">
        <v>47480469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47480469</v>
      </c>
      <c r="X9" s="22">
        <v>49427598</v>
      </c>
      <c r="Y9" s="22">
        <v>-1947129</v>
      </c>
      <c r="Z9" s="23">
        <v>-3.9393559039628023</v>
      </c>
      <c r="AA9" s="20">
        <v>197710430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47793605</v>
      </c>
      <c r="D13" s="20"/>
      <c r="E13" s="21">
        <v>41751336</v>
      </c>
      <c r="F13" s="22">
        <v>41751336</v>
      </c>
      <c r="G13" s="22">
        <v>4302348</v>
      </c>
      <c r="H13" s="22">
        <v>4362374</v>
      </c>
      <c r="I13" s="22">
        <v>4408679</v>
      </c>
      <c r="J13" s="22">
        <v>13073401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13073401</v>
      </c>
      <c r="X13" s="22">
        <v>10437834</v>
      </c>
      <c r="Y13" s="22">
        <v>2635567</v>
      </c>
      <c r="Z13" s="23">
        <v>25.250133313099248</v>
      </c>
      <c r="AA13" s="20">
        <v>41751336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287399826</v>
      </c>
      <c r="D25" s="20"/>
      <c r="E25" s="21">
        <v>308525290</v>
      </c>
      <c r="F25" s="22">
        <v>308525290</v>
      </c>
      <c r="G25" s="22">
        <v>128552250</v>
      </c>
      <c r="H25" s="22"/>
      <c r="I25" s="22"/>
      <c r="J25" s="22">
        <v>128552250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128552250</v>
      </c>
      <c r="X25" s="22">
        <v>77131320</v>
      </c>
      <c r="Y25" s="22">
        <v>51420930</v>
      </c>
      <c r="Z25" s="23">
        <v>66.66673149117635</v>
      </c>
      <c r="AA25" s="20">
        <v>308525290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516221545</v>
      </c>
      <c r="D32" s="29">
        <f t="shared" ref="D32:Y32" si="0">SUM(D6:D31)</f>
        <v>0</v>
      </c>
      <c r="E32" s="30">
        <f t="shared" si="0"/>
        <v>547987056</v>
      </c>
      <c r="F32" s="31">
        <f t="shared" si="0"/>
        <v>547987056</v>
      </c>
      <c r="G32" s="31">
        <f t="shared" si="0"/>
        <v>148509220</v>
      </c>
      <c r="H32" s="31">
        <f t="shared" si="0"/>
        <v>20143387</v>
      </c>
      <c r="I32" s="31">
        <f t="shared" si="0"/>
        <v>20453513</v>
      </c>
      <c r="J32" s="31">
        <f t="shared" si="0"/>
        <v>189106120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189106120</v>
      </c>
      <c r="X32" s="31">
        <f t="shared" si="0"/>
        <v>136996752</v>
      </c>
      <c r="Y32" s="31">
        <f t="shared" si="0"/>
        <v>52109368</v>
      </c>
      <c r="Z32" s="32">
        <f>+IF(X32&lt;&gt;0,+(Y32/X32)*100,0)</f>
        <v>38.036936817304984</v>
      </c>
      <c r="AA32" s="29">
        <f>SUM(AA6:AA31)</f>
        <v>547987056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250622743</v>
      </c>
      <c r="D34" s="20"/>
      <c r="E34" s="21">
        <v>215268416</v>
      </c>
      <c r="F34" s="22">
        <v>215268416</v>
      </c>
      <c r="G34" s="22">
        <v>20149564</v>
      </c>
      <c r="H34" s="22">
        <v>22386581</v>
      </c>
      <c r="I34" s="22">
        <v>23334031</v>
      </c>
      <c r="J34" s="22">
        <v>65870176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65870176</v>
      </c>
      <c r="X34" s="22">
        <v>53817267</v>
      </c>
      <c r="Y34" s="22">
        <v>12052909</v>
      </c>
      <c r="Z34" s="23">
        <v>22.39598863316489</v>
      </c>
      <c r="AA34" s="20">
        <v>215268416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4639159</v>
      </c>
      <c r="D37" s="20"/>
      <c r="E37" s="21">
        <v>7966807</v>
      </c>
      <c r="F37" s="22">
        <v>7966807</v>
      </c>
      <c r="G37" s="22">
        <v>103200</v>
      </c>
      <c r="H37" s="22">
        <v>436760</v>
      </c>
      <c r="I37" s="22">
        <v>1677581</v>
      </c>
      <c r="J37" s="22">
        <v>2217541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2217541</v>
      </c>
      <c r="X37" s="22">
        <v>1991724</v>
      </c>
      <c r="Y37" s="22">
        <v>225817</v>
      </c>
      <c r="Z37" s="23">
        <v>11.337765674360503</v>
      </c>
      <c r="AA37" s="20">
        <v>7966807</v>
      </c>
    </row>
    <row r="38" spans="1:27" ht="13.5" x14ac:dyDescent="0.25">
      <c r="A38" s="19" t="s">
        <v>64</v>
      </c>
      <c r="B38" s="15" t="s">
        <v>32</v>
      </c>
      <c r="C38" s="20">
        <v>23343255</v>
      </c>
      <c r="D38" s="20"/>
      <c r="E38" s="21">
        <v>86056501</v>
      </c>
      <c r="F38" s="22">
        <v>86056501</v>
      </c>
      <c r="G38" s="22">
        <v>7171375</v>
      </c>
      <c r="H38" s="22">
        <v>7171375</v>
      </c>
      <c r="I38" s="22">
        <v>7171375</v>
      </c>
      <c r="J38" s="22">
        <v>21514125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21514125</v>
      </c>
      <c r="X38" s="22">
        <v>21514128</v>
      </c>
      <c r="Y38" s="22">
        <v>-3</v>
      </c>
      <c r="Z38" s="23"/>
      <c r="AA38" s="20">
        <v>86056501</v>
      </c>
    </row>
    <row r="39" spans="1:27" ht="13.5" x14ac:dyDescent="0.25">
      <c r="A39" s="19" t="s">
        <v>65</v>
      </c>
      <c r="B39" s="15" t="s">
        <v>32</v>
      </c>
      <c r="C39" s="20">
        <v>7739860</v>
      </c>
      <c r="D39" s="20"/>
      <c r="E39" s="21">
        <v>5091849</v>
      </c>
      <c r="F39" s="22">
        <v>5091849</v>
      </c>
      <c r="G39" s="22"/>
      <c r="H39" s="22"/>
      <c r="I39" s="22">
        <v>1934965</v>
      </c>
      <c r="J39" s="22">
        <v>1934965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1934965</v>
      </c>
      <c r="X39" s="22">
        <v>1272963</v>
      </c>
      <c r="Y39" s="22">
        <v>662002</v>
      </c>
      <c r="Z39" s="23">
        <v>52.004810823252527</v>
      </c>
      <c r="AA39" s="20">
        <v>5091849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90102529</v>
      </c>
      <c r="D41" s="20"/>
      <c r="E41" s="21">
        <v>16192143</v>
      </c>
      <c r="F41" s="22">
        <v>16192143</v>
      </c>
      <c r="G41" s="22"/>
      <c r="H41" s="22"/>
      <c r="I41" s="22">
        <v>824123</v>
      </c>
      <c r="J41" s="22">
        <v>824123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824123</v>
      </c>
      <c r="X41" s="22">
        <v>4048053</v>
      </c>
      <c r="Y41" s="22">
        <v>-3223930</v>
      </c>
      <c r="Z41" s="23">
        <v>-79.641496788703108</v>
      </c>
      <c r="AA41" s="20">
        <v>16192143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22072353</v>
      </c>
      <c r="D43" s="20"/>
      <c r="E43" s="21"/>
      <c r="F43" s="22"/>
      <c r="G43" s="22">
        <v>7348538</v>
      </c>
      <c r="H43" s="22">
        <v>521505</v>
      </c>
      <c r="I43" s="22">
        <v>749037</v>
      </c>
      <c r="J43" s="22">
        <v>8619080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8619080</v>
      </c>
      <c r="X43" s="22"/>
      <c r="Y43" s="22">
        <v>8619080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12948233</v>
      </c>
      <c r="D44" s="20"/>
      <c r="E44" s="21">
        <v>14249812</v>
      </c>
      <c r="F44" s="22">
        <v>14249812</v>
      </c>
      <c r="G44" s="22">
        <v>159482</v>
      </c>
      <c r="H44" s="22">
        <v>192722</v>
      </c>
      <c r="I44" s="22">
        <v>147931</v>
      </c>
      <c r="J44" s="22">
        <v>500135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500135</v>
      </c>
      <c r="X44" s="22">
        <v>3562527</v>
      </c>
      <c r="Y44" s="22">
        <v>-3062392</v>
      </c>
      <c r="Z44" s="23">
        <v>-85.961229206122496</v>
      </c>
      <c r="AA44" s="20">
        <v>14249812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411468132</v>
      </c>
      <c r="D47" s="29">
        <f t="shared" ref="D47:Y47" si="1">SUM(D34:D46)</f>
        <v>0</v>
      </c>
      <c r="E47" s="30">
        <f t="shared" si="1"/>
        <v>344825528</v>
      </c>
      <c r="F47" s="31">
        <f t="shared" si="1"/>
        <v>344825528</v>
      </c>
      <c r="G47" s="31">
        <f t="shared" si="1"/>
        <v>34932159</v>
      </c>
      <c r="H47" s="31">
        <f t="shared" si="1"/>
        <v>30708943</v>
      </c>
      <c r="I47" s="31">
        <f t="shared" si="1"/>
        <v>35839043</v>
      </c>
      <c r="J47" s="31">
        <f t="shared" si="1"/>
        <v>101480145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101480145</v>
      </c>
      <c r="X47" s="31">
        <f t="shared" si="1"/>
        <v>86206662</v>
      </c>
      <c r="Y47" s="31">
        <f t="shared" si="1"/>
        <v>15273483</v>
      </c>
      <c r="Z47" s="32">
        <f>+IF(X47&lt;&gt;0,+(Y47/X47)*100,0)</f>
        <v>17.717288485198509</v>
      </c>
      <c r="AA47" s="29">
        <f>SUM(AA34:AA46)</f>
        <v>344825528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104753413</v>
      </c>
      <c r="D48" s="39">
        <f t="shared" si="2"/>
        <v>0</v>
      </c>
      <c r="E48" s="40">
        <f t="shared" si="2"/>
        <v>203161528</v>
      </c>
      <c r="F48" s="41">
        <f t="shared" si="2"/>
        <v>203161528</v>
      </c>
      <c r="G48" s="41">
        <f t="shared" si="2"/>
        <v>113577061</v>
      </c>
      <c r="H48" s="41">
        <f t="shared" si="2"/>
        <v>-10565556</v>
      </c>
      <c r="I48" s="41">
        <f t="shared" si="2"/>
        <v>-15385530</v>
      </c>
      <c r="J48" s="41">
        <f t="shared" si="2"/>
        <v>87625975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87625975</v>
      </c>
      <c r="X48" s="41">
        <f t="shared" si="2"/>
        <v>50790090</v>
      </c>
      <c r="Y48" s="41">
        <f t="shared" si="2"/>
        <v>36835885</v>
      </c>
      <c r="Z48" s="42">
        <f>+IF(X48&lt;&gt;0,+(Y48/X48)*100,0)</f>
        <v>72.525732874267405</v>
      </c>
      <c r="AA48" s="39">
        <f>+AA32-AA47</f>
        <v>203161528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104753413</v>
      </c>
      <c r="D51" s="48">
        <f t="shared" si="3"/>
        <v>0</v>
      </c>
      <c r="E51" s="49">
        <f t="shared" si="3"/>
        <v>203161528</v>
      </c>
      <c r="F51" s="50">
        <f t="shared" si="3"/>
        <v>203161528</v>
      </c>
      <c r="G51" s="50">
        <f t="shared" si="3"/>
        <v>113577061</v>
      </c>
      <c r="H51" s="50">
        <f t="shared" si="3"/>
        <v>-10565556</v>
      </c>
      <c r="I51" s="50">
        <f t="shared" si="3"/>
        <v>-15385530</v>
      </c>
      <c r="J51" s="50">
        <f t="shared" si="3"/>
        <v>87625975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87625975</v>
      </c>
      <c r="X51" s="50">
        <f t="shared" si="3"/>
        <v>50790090</v>
      </c>
      <c r="Y51" s="50">
        <f t="shared" si="3"/>
        <v>36835885</v>
      </c>
      <c r="Z51" s="51">
        <f>+IF(X51&lt;&gt;0,+(Y51/X51)*100,0)</f>
        <v>72.525732874267405</v>
      </c>
      <c r="AA51" s="48">
        <f>SUM(AA48:AA50)</f>
        <v>203161528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104753413</v>
      </c>
      <c r="D53" s="54">
        <f>+D51-D52</f>
        <v>0</v>
      </c>
      <c r="E53" s="55">
        <f t="shared" si="4"/>
        <v>203161528</v>
      </c>
      <c r="F53" s="56">
        <f t="shared" si="4"/>
        <v>203161528</v>
      </c>
      <c r="G53" s="56">
        <f t="shared" si="4"/>
        <v>113577061</v>
      </c>
      <c r="H53" s="56">
        <f t="shared" si="4"/>
        <v>-10565556</v>
      </c>
      <c r="I53" s="56">
        <f t="shared" si="4"/>
        <v>-15385530</v>
      </c>
      <c r="J53" s="56">
        <f t="shared" si="4"/>
        <v>87625975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87625975</v>
      </c>
      <c r="X53" s="56">
        <f t="shared" si="4"/>
        <v>50790090</v>
      </c>
      <c r="Y53" s="56">
        <f t="shared" si="4"/>
        <v>36835885</v>
      </c>
      <c r="Z53" s="57">
        <f>+IF(X53&lt;&gt;0,+(Y53/X53)*100,0)</f>
        <v>72.525732874267405</v>
      </c>
      <c r="AA53" s="54">
        <f>+AA51-AA52</f>
        <v>203161528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104753413</v>
      </c>
      <c r="D56" s="48">
        <f>SUM(D53:D55)</f>
        <v>0</v>
      </c>
      <c r="E56" s="49">
        <f t="shared" si="5"/>
        <v>203161528</v>
      </c>
      <c r="F56" s="50">
        <f t="shared" si="5"/>
        <v>203161528</v>
      </c>
      <c r="G56" s="50">
        <f t="shared" si="5"/>
        <v>113577061</v>
      </c>
      <c r="H56" s="50">
        <f t="shared" si="5"/>
        <v>-10565556</v>
      </c>
      <c r="I56" s="50">
        <f t="shared" si="5"/>
        <v>-15385530</v>
      </c>
      <c r="J56" s="50">
        <f t="shared" si="5"/>
        <v>87625975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87625975</v>
      </c>
      <c r="X56" s="50">
        <f t="shared" si="5"/>
        <v>50790090</v>
      </c>
      <c r="Y56" s="50">
        <f t="shared" si="5"/>
        <v>36835885</v>
      </c>
      <c r="Z56" s="51">
        <f>+IF(X56&lt;&gt;0,+(Y56/X56)*100,0)</f>
        <v>72.525732874267405</v>
      </c>
      <c r="AA56" s="48">
        <f>SUM(AA53:AA55)</f>
        <v>203161528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104753413</v>
      </c>
      <c r="D59" s="65">
        <f>SUM(D56:D58)</f>
        <v>0</v>
      </c>
      <c r="E59" s="66">
        <f t="shared" si="6"/>
        <v>203161528</v>
      </c>
      <c r="F59" s="67">
        <f t="shared" si="6"/>
        <v>203161528</v>
      </c>
      <c r="G59" s="67">
        <f t="shared" si="6"/>
        <v>113577061</v>
      </c>
      <c r="H59" s="67">
        <f t="shared" si="6"/>
        <v>-10565556</v>
      </c>
      <c r="I59" s="67">
        <f t="shared" si="6"/>
        <v>-15385530</v>
      </c>
      <c r="J59" s="67">
        <f t="shared" si="6"/>
        <v>87625975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87625975</v>
      </c>
      <c r="X59" s="67">
        <f t="shared" si="6"/>
        <v>50790090</v>
      </c>
      <c r="Y59" s="67">
        <f t="shared" si="6"/>
        <v>36835885</v>
      </c>
      <c r="Z59" s="68">
        <f>+IF(X59&lt;&gt;0,+(Y59/X59)*100,0)</f>
        <v>72.525732874267405</v>
      </c>
      <c r="AA59" s="65">
        <f>SUM(AA56:AA58)</f>
        <v>203161528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1539547813</v>
      </c>
      <c r="D9" s="20"/>
      <c r="E9" s="21">
        <v>1712004241</v>
      </c>
      <c r="F9" s="22">
        <v>1712004241</v>
      </c>
      <c r="G9" s="22">
        <v>126974706</v>
      </c>
      <c r="H9" s="22">
        <v>123285742</v>
      </c>
      <c r="I9" s="22">
        <v>121575737</v>
      </c>
      <c r="J9" s="22">
        <v>371836185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371836185</v>
      </c>
      <c r="X9" s="22">
        <v>428001033</v>
      </c>
      <c r="Y9" s="22">
        <v>-56164848</v>
      </c>
      <c r="Z9" s="23">
        <v>-13.122596365322323</v>
      </c>
      <c r="AA9" s="20">
        <v>1712004241</v>
      </c>
    </row>
    <row r="10" spans="1:27" ht="13.5" x14ac:dyDescent="0.25">
      <c r="A10" s="19" t="s">
        <v>38</v>
      </c>
      <c r="B10" s="15" t="s">
        <v>32</v>
      </c>
      <c r="C10" s="20">
        <v>135047</v>
      </c>
      <c r="D10" s="20"/>
      <c r="E10" s="21">
        <v>122098</v>
      </c>
      <c r="F10" s="22">
        <v>122098</v>
      </c>
      <c r="G10" s="22">
        <v>16567</v>
      </c>
      <c r="H10" s="22">
        <v>6647</v>
      </c>
      <c r="I10" s="22">
        <v>7477</v>
      </c>
      <c r="J10" s="22">
        <v>30691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30691</v>
      </c>
      <c r="X10" s="22">
        <v>30522</v>
      </c>
      <c r="Y10" s="22">
        <v>169</v>
      </c>
      <c r="Z10" s="23">
        <v>0.55369897123386413</v>
      </c>
      <c r="AA10" s="20">
        <v>122098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122635537</v>
      </c>
      <c r="D13" s="20"/>
      <c r="E13" s="21">
        <v>128256401</v>
      </c>
      <c r="F13" s="22">
        <v>128256401</v>
      </c>
      <c r="G13" s="22">
        <v>1032352</v>
      </c>
      <c r="H13" s="22">
        <v>1098696</v>
      </c>
      <c r="I13" s="22">
        <v>1135539</v>
      </c>
      <c r="J13" s="22">
        <v>3266587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3266587</v>
      </c>
      <c r="X13" s="22">
        <v>32064099</v>
      </c>
      <c r="Y13" s="22">
        <v>-28797512</v>
      </c>
      <c r="Z13" s="23">
        <v>-89.81232249813101</v>
      </c>
      <c r="AA13" s="20">
        <v>128256401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806660771</v>
      </c>
      <c r="D25" s="20"/>
      <c r="E25" s="21">
        <v>850736124</v>
      </c>
      <c r="F25" s="22">
        <v>850736124</v>
      </c>
      <c r="G25" s="22">
        <v>354473385</v>
      </c>
      <c r="H25" s="22"/>
      <c r="I25" s="22"/>
      <c r="J25" s="22">
        <v>354473385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354473385</v>
      </c>
      <c r="X25" s="22">
        <v>212684031</v>
      </c>
      <c r="Y25" s="22">
        <v>141789354</v>
      </c>
      <c r="Z25" s="23">
        <v>66.666666666666657</v>
      </c>
      <c r="AA25" s="20">
        <v>850736124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9247838</v>
      </c>
      <c r="H26" s="22">
        <v>10122821</v>
      </c>
      <c r="I26" s="22">
        <v>9291451</v>
      </c>
      <c r="J26" s="22">
        <v>28662110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28662110</v>
      </c>
      <c r="X26" s="22"/>
      <c r="Y26" s="22">
        <v>28662110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13090000</v>
      </c>
      <c r="H28" s="22">
        <v>13145595</v>
      </c>
      <c r="I28" s="22">
        <v>13066898</v>
      </c>
      <c r="J28" s="22">
        <v>39302493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39302493</v>
      </c>
      <c r="X28" s="22"/>
      <c r="Y28" s="22">
        <v>39302493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2468979168</v>
      </c>
      <c r="D32" s="29">
        <f t="shared" ref="D32:Y32" si="0">SUM(D6:D31)</f>
        <v>0</v>
      </c>
      <c r="E32" s="30">
        <f t="shared" si="0"/>
        <v>2691118864</v>
      </c>
      <c r="F32" s="31">
        <f t="shared" si="0"/>
        <v>2691118864</v>
      </c>
      <c r="G32" s="31">
        <f t="shared" si="0"/>
        <v>504834848</v>
      </c>
      <c r="H32" s="31">
        <f t="shared" si="0"/>
        <v>147659501</v>
      </c>
      <c r="I32" s="31">
        <f t="shared" si="0"/>
        <v>145077102</v>
      </c>
      <c r="J32" s="31">
        <f t="shared" si="0"/>
        <v>797571451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797571451</v>
      </c>
      <c r="X32" s="31">
        <f t="shared" si="0"/>
        <v>672779685</v>
      </c>
      <c r="Y32" s="31">
        <f t="shared" si="0"/>
        <v>124791766</v>
      </c>
      <c r="Z32" s="32">
        <f>+IF(X32&lt;&gt;0,+(Y32/X32)*100,0)</f>
        <v>18.548682248037853</v>
      </c>
      <c r="AA32" s="29">
        <f>SUM(AA6:AA31)</f>
        <v>2691118864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553686758</v>
      </c>
      <c r="D34" s="20"/>
      <c r="E34" s="21">
        <v>632317114</v>
      </c>
      <c r="F34" s="22">
        <v>632317114</v>
      </c>
      <c r="G34" s="22">
        <v>49562258</v>
      </c>
      <c r="H34" s="22">
        <v>46648596</v>
      </c>
      <c r="I34" s="22">
        <v>48253682</v>
      </c>
      <c r="J34" s="22">
        <v>144464536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144464536</v>
      </c>
      <c r="X34" s="22">
        <v>158079399</v>
      </c>
      <c r="Y34" s="22">
        <v>-13614863</v>
      </c>
      <c r="Z34" s="23">
        <v>-8.612673812101221</v>
      </c>
      <c r="AA34" s="20">
        <v>632317114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80574269</v>
      </c>
      <c r="D37" s="20"/>
      <c r="E37" s="21">
        <v>79616065</v>
      </c>
      <c r="F37" s="22">
        <v>79616065</v>
      </c>
      <c r="G37" s="22">
        <v>2556</v>
      </c>
      <c r="H37" s="22">
        <v>58913</v>
      </c>
      <c r="I37" s="22">
        <v>14509900</v>
      </c>
      <c r="J37" s="22">
        <v>14571369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14571369</v>
      </c>
      <c r="X37" s="22">
        <v>19904493</v>
      </c>
      <c r="Y37" s="22">
        <v>-5333124</v>
      </c>
      <c r="Z37" s="23">
        <v>-26.7935686681394</v>
      </c>
      <c r="AA37" s="20">
        <v>79616065</v>
      </c>
    </row>
    <row r="38" spans="1:27" ht="13.5" x14ac:dyDescent="0.25">
      <c r="A38" s="19" t="s">
        <v>64</v>
      </c>
      <c r="B38" s="15" t="s">
        <v>32</v>
      </c>
      <c r="C38" s="20">
        <v>581852773</v>
      </c>
      <c r="D38" s="20"/>
      <c r="E38" s="21">
        <v>648365339</v>
      </c>
      <c r="F38" s="22">
        <v>648365339</v>
      </c>
      <c r="G38" s="22">
        <v>49118586</v>
      </c>
      <c r="H38" s="22">
        <v>58942304</v>
      </c>
      <c r="I38" s="22">
        <v>54030445</v>
      </c>
      <c r="J38" s="22">
        <v>162091335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162091335</v>
      </c>
      <c r="X38" s="22">
        <v>162091335</v>
      </c>
      <c r="Y38" s="22"/>
      <c r="Z38" s="23"/>
      <c r="AA38" s="20">
        <v>648365339</v>
      </c>
    </row>
    <row r="39" spans="1:27" ht="13.5" x14ac:dyDescent="0.25">
      <c r="A39" s="19" t="s">
        <v>65</v>
      </c>
      <c r="B39" s="15" t="s">
        <v>32</v>
      </c>
      <c r="C39" s="20">
        <v>139644551</v>
      </c>
      <c r="D39" s="20"/>
      <c r="E39" s="21">
        <v>153681521</v>
      </c>
      <c r="F39" s="22">
        <v>153681521</v>
      </c>
      <c r="G39" s="22"/>
      <c r="H39" s="22"/>
      <c r="I39" s="22">
        <v>33639678</v>
      </c>
      <c r="J39" s="22">
        <v>33639678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33639678</v>
      </c>
      <c r="X39" s="22">
        <v>38420382</v>
      </c>
      <c r="Y39" s="22">
        <v>-4780704</v>
      </c>
      <c r="Z39" s="23">
        <v>-12.443145411724434</v>
      </c>
      <c r="AA39" s="20">
        <v>153681521</v>
      </c>
    </row>
    <row r="40" spans="1:27" ht="13.5" x14ac:dyDescent="0.25">
      <c r="A40" s="19" t="s">
        <v>40</v>
      </c>
      <c r="B40" s="15" t="s">
        <v>32</v>
      </c>
      <c r="C40" s="20">
        <v>41381023</v>
      </c>
      <c r="D40" s="20"/>
      <c r="E40" s="21">
        <v>48276510</v>
      </c>
      <c r="F40" s="22">
        <v>48276510</v>
      </c>
      <c r="G40" s="22">
        <v>1363900</v>
      </c>
      <c r="H40" s="22">
        <v>122484</v>
      </c>
      <c r="I40" s="22"/>
      <c r="J40" s="22">
        <v>1486384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1486384</v>
      </c>
      <c r="X40" s="22">
        <v>12069129</v>
      </c>
      <c r="Y40" s="22">
        <v>-10582745</v>
      </c>
      <c r="Z40" s="23">
        <v>-87.684413680556403</v>
      </c>
      <c r="AA40" s="20">
        <v>48276510</v>
      </c>
    </row>
    <row r="41" spans="1:27" ht="13.5" x14ac:dyDescent="0.25">
      <c r="A41" s="19" t="s">
        <v>66</v>
      </c>
      <c r="B41" s="15" t="s">
        <v>32</v>
      </c>
      <c r="C41" s="20">
        <v>431303736</v>
      </c>
      <c r="D41" s="20"/>
      <c r="E41" s="21">
        <v>468910474</v>
      </c>
      <c r="F41" s="22">
        <v>468910474</v>
      </c>
      <c r="G41" s="22">
        <v>180000</v>
      </c>
      <c r="H41" s="22">
        <v>16448953</v>
      </c>
      <c r="I41" s="22">
        <v>38343955</v>
      </c>
      <c r="J41" s="22">
        <v>54972908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54972908</v>
      </c>
      <c r="X41" s="22">
        <v>117227667</v>
      </c>
      <c r="Y41" s="22">
        <v>-62254759</v>
      </c>
      <c r="Z41" s="23">
        <v>-53.105858534231508</v>
      </c>
      <c r="AA41" s="20">
        <v>468910474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208709608</v>
      </c>
      <c r="D44" s="20"/>
      <c r="E44" s="21">
        <v>90518112</v>
      </c>
      <c r="F44" s="22">
        <v>90518112</v>
      </c>
      <c r="G44" s="22">
        <v>733648</v>
      </c>
      <c r="H44" s="22">
        <v>702841</v>
      </c>
      <c r="I44" s="22">
        <v>30541280</v>
      </c>
      <c r="J44" s="22">
        <v>31977769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31977769</v>
      </c>
      <c r="X44" s="22">
        <v>22629555</v>
      </c>
      <c r="Y44" s="22">
        <v>9348214</v>
      </c>
      <c r="Z44" s="23">
        <v>41.309756201569144</v>
      </c>
      <c r="AA44" s="20">
        <v>90518112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2037152718</v>
      </c>
      <c r="D47" s="29">
        <f t="shared" ref="D47:Y47" si="1">SUM(D34:D46)</f>
        <v>0</v>
      </c>
      <c r="E47" s="30">
        <f t="shared" si="1"/>
        <v>2121685135</v>
      </c>
      <c r="F47" s="31">
        <f t="shared" si="1"/>
        <v>2121685135</v>
      </c>
      <c r="G47" s="31">
        <f t="shared" si="1"/>
        <v>100960948</v>
      </c>
      <c r="H47" s="31">
        <f t="shared" si="1"/>
        <v>122924091</v>
      </c>
      <c r="I47" s="31">
        <f t="shared" si="1"/>
        <v>219318940</v>
      </c>
      <c r="J47" s="31">
        <f t="shared" si="1"/>
        <v>443203979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443203979</v>
      </c>
      <c r="X47" s="31">
        <f t="shared" si="1"/>
        <v>530421960</v>
      </c>
      <c r="Y47" s="31">
        <f t="shared" si="1"/>
        <v>-87217981</v>
      </c>
      <c r="Z47" s="32">
        <f>+IF(X47&lt;&gt;0,+(Y47/X47)*100,0)</f>
        <v>-16.443131615440656</v>
      </c>
      <c r="AA47" s="29">
        <f>SUM(AA34:AA46)</f>
        <v>2121685135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431826450</v>
      </c>
      <c r="D48" s="39">
        <f t="shared" si="2"/>
        <v>0</v>
      </c>
      <c r="E48" s="40">
        <f t="shared" si="2"/>
        <v>569433729</v>
      </c>
      <c r="F48" s="41">
        <f t="shared" si="2"/>
        <v>569433729</v>
      </c>
      <c r="G48" s="41">
        <f t="shared" si="2"/>
        <v>403873900</v>
      </c>
      <c r="H48" s="41">
        <f t="shared" si="2"/>
        <v>24735410</v>
      </c>
      <c r="I48" s="41">
        <f t="shared" si="2"/>
        <v>-74241838</v>
      </c>
      <c r="J48" s="41">
        <f t="shared" si="2"/>
        <v>354367472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354367472</v>
      </c>
      <c r="X48" s="41">
        <f t="shared" si="2"/>
        <v>142357725</v>
      </c>
      <c r="Y48" s="41">
        <f t="shared" si="2"/>
        <v>212009747</v>
      </c>
      <c r="Z48" s="42">
        <f>+IF(X48&lt;&gt;0,+(Y48/X48)*100,0)</f>
        <v>148.92746213807504</v>
      </c>
      <c r="AA48" s="39">
        <f>+AA32-AA47</f>
        <v>569433729</v>
      </c>
    </row>
    <row r="49" spans="1:27" ht="25.5" x14ac:dyDescent="0.25">
      <c r="A49" s="43" t="s">
        <v>74</v>
      </c>
      <c r="B49" s="15" t="s">
        <v>32</v>
      </c>
      <c r="C49" s="20">
        <v>26202040</v>
      </c>
      <c r="D49" s="20"/>
      <c r="E49" s="21">
        <v>36000000</v>
      </c>
      <c r="F49" s="22">
        <v>36000000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9000000</v>
      </c>
      <c r="Y49" s="22">
        <v>-9000000</v>
      </c>
      <c r="Z49" s="23">
        <v>-100</v>
      </c>
      <c r="AA49" s="20">
        <v>36000000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458028490</v>
      </c>
      <c r="D51" s="48">
        <f t="shared" si="3"/>
        <v>0</v>
      </c>
      <c r="E51" s="49">
        <f t="shared" si="3"/>
        <v>605433729</v>
      </c>
      <c r="F51" s="50">
        <f t="shared" si="3"/>
        <v>605433729</v>
      </c>
      <c r="G51" s="50">
        <f t="shared" si="3"/>
        <v>403873900</v>
      </c>
      <c r="H51" s="50">
        <f t="shared" si="3"/>
        <v>24735410</v>
      </c>
      <c r="I51" s="50">
        <f t="shared" si="3"/>
        <v>-74241838</v>
      </c>
      <c r="J51" s="50">
        <f t="shared" si="3"/>
        <v>354367472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354367472</v>
      </c>
      <c r="X51" s="50">
        <f t="shared" si="3"/>
        <v>151357725</v>
      </c>
      <c r="Y51" s="50">
        <f t="shared" si="3"/>
        <v>203009747</v>
      </c>
      <c r="Z51" s="51">
        <f>+IF(X51&lt;&gt;0,+(Y51/X51)*100,0)</f>
        <v>134.12579172949381</v>
      </c>
      <c r="AA51" s="48">
        <f>SUM(AA48:AA50)</f>
        <v>605433729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458028490</v>
      </c>
      <c r="D53" s="54">
        <f>+D51-D52</f>
        <v>0</v>
      </c>
      <c r="E53" s="55">
        <f t="shared" si="4"/>
        <v>605433729</v>
      </c>
      <c r="F53" s="56">
        <f t="shared" si="4"/>
        <v>605433729</v>
      </c>
      <c r="G53" s="56">
        <f t="shared" si="4"/>
        <v>403873900</v>
      </c>
      <c r="H53" s="56">
        <f t="shared" si="4"/>
        <v>24735410</v>
      </c>
      <c r="I53" s="56">
        <f t="shared" si="4"/>
        <v>-74241838</v>
      </c>
      <c r="J53" s="56">
        <f t="shared" si="4"/>
        <v>354367472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354367472</v>
      </c>
      <c r="X53" s="56">
        <f t="shared" si="4"/>
        <v>151357725</v>
      </c>
      <c r="Y53" s="56">
        <f t="shared" si="4"/>
        <v>203009747</v>
      </c>
      <c r="Z53" s="57">
        <f>+IF(X53&lt;&gt;0,+(Y53/X53)*100,0)</f>
        <v>134.12579172949381</v>
      </c>
      <c r="AA53" s="54">
        <f>+AA51-AA52</f>
        <v>605433729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458028490</v>
      </c>
      <c r="D56" s="48">
        <f>SUM(D53:D55)</f>
        <v>0</v>
      </c>
      <c r="E56" s="49">
        <f t="shared" si="5"/>
        <v>605433729</v>
      </c>
      <c r="F56" s="50">
        <f t="shared" si="5"/>
        <v>605433729</v>
      </c>
      <c r="G56" s="50">
        <f t="shared" si="5"/>
        <v>403873900</v>
      </c>
      <c r="H56" s="50">
        <f t="shared" si="5"/>
        <v>24735410</v>
      </c>
      <c r="I56" s="50">
        <f t="shared" si="5"/>
        <v>-74241838</v>
      </c>
      <c r="J56" s="50">
        <f t="shared" si="5"/>
        <v>354367472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354367472</v>
      </c>
      <c r="X56" s="50">
        <f t="shared" si="5"/>
        <v>151357725</v>
      </c>
      <c r="Y56" s="50">
        <f t="shared" si="5"/>
        <v>203009747</v>
      </c>
      <c r="Z56" s="51">
        <f>+IF(X56&lt;&gt;0,+(Y56/X56)*100,0)</f>
        <v>134.12579172949381</v>
      </c>
      <c r="AA56" s="48">
        <f>SUM(AA53:AA55)</f>
        <v>605433729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458028490</v>
      </c>
      <c r="D59" s="65">
        <f>SUM(D56:D58)</f>
        <v>0</v>
      </c>
      <c r="E59" s="66">
        <f t="shared" si="6"/>
        <v>605433729</v>
      </c>
      <c r="F59" s="67">
        <f t="shared" si="6"/>
        <v>605433729</v>
      </c>
      <c r="G59" s="67">
        <f t="shared" si="6"/>
        <v>403873900</v>
      </c>
      <c r="H59" s="67">
        <f t="shared" si="6"/>
        <v>24735410</v>
      </c>
      <c r="I59" s="67">
        <f t="shared" si="6"/>
        <v>-74241838</v>
      </c>
      <c r="J59" s="67">
        <f t="shared" si="6"/>
        <v>354367472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354367472</v>
      </c>
      <c r="X59" s="67">
        <f t="shared" si="6"/>
        <v>151357725</v>
      </c>
      <c r="Y59" s="67">
        <f t="shared" si="6"/>
        <v>203009747</v>
      </c>
      <c r="Z59" s="68">
        <f>+IF(X59&lt;&gt;0,+(Y59/X59)*100,0)</f>
        <v>134.12579172949381</v>
      </c>
      <c r="AA59" s="65">
        <f>SUM(AA56:AA58)</f>
        <v>605433729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3094069000</v>
      </c>
      <c r="F9" s="22">
        <v>3094069000</v>
      </c>
      <c r="G9" s="22">
        <v>260367066</v>
      </c>
      <c r="H9" s="22">
        <v>265824050</v>
      </c>
      <c r="I9" s="22">
        <v>262392489</v>
      </c>
      <c r="J9" s="22">
        <v>788583605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788583605</v>
      </c>
      <c r="X9" s="22">
        <v>776156997</v>
      </c>
      <c r="Y9" s="22">
        <v>12426608</v>
      </c>
      <c r="Z9" s="23">
        <v>1.6010430941202993</v>
      </c>
      <c r="AA9" s="20">
        <v>3094069000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143000</v>
      </c>
      <c r="F10" s="22">
        <v>143000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3585</v>
      </c>
      <c r="Y10" s="22">
        <v>-3585</v>
      </c>
      <c r="Z10" s="23">
        <v>-100</v>
      </c>
      <c r="AA10" s="20">
        <v>143000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46258000</v>
      </c>
      <c r="F13" s="22">
        <v>46258000</v>
      </c>
      <c r="G13" s="22">
        <v>5541037</v>
      </c>
      <c r="H13" s="22">
        <v>5254143</v>
      </c>
      <c r="I13" s="22">
        <v>11253886</v>
      </c>
      <c r="J13" s="22">
        <v>22049066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22049066</v>
      </c>
      <c r="X13" s="22">
        <v>11563260</v>
      </c>
      <c r="Y13" s="22">
        <v>10485806</v>
      </c>
      <c r="Z13" s="23">
        <v>90.682091382533997</v>
      </c>
      <c r="AA13" s="20">
        <v>46258000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100614750</v>
      </c>
      <c r="H25" s="22">
        <v>100614750</v>
      </c>
      <c r="I25" s="22">
        <v>100614750</v>
      </c>
      <c r="J25" s="22">
        <v>301844250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301844250</v>
      </c>
      <c r="X25" s="22"/>
      <c r="Y25" s="22">
        <v>301844250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3140470000</v>
      </c>
      <c r="F32" s="31">
        <f t="shared" si="0"/>
        <v>3140470000</v>
      </c>
      <c r="G32" s="31">
        <f t="shared" si="0"/>
        <v>366522853</v>
      </c>
      <c r="H32" s="31">
        <f t="shared" si="0"/>
        <v>371692943</v>
      </c>
      <c r="I32" s="31">
        <f t="shared" si="0"/>
        <v>374261125</v>
      </c>
      <c r="J32" s="31">
        <f t="shared" si="0"/>
        <v>1112476921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1112476921</v>
      </c>
      <c r="X32" s="31">
        <f t="shared" si="0"/>
        <v>787723842</v>
      </c>
      <c r="Y32" s="31">
        <f t="shared" si="0"/>
        <v>324753079</v>
      </c>
      <c r="Z32" s="32">
        <f>+IF(X32&lt;&gt;0,+(Y32/X32)*100,0)</f>
        <v>41.226767768697293</v>
      </c>
      <c r="AA32" s="29">
        <f>SUM(AA6:AA31)</f>
        <v>3140470000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1467472000</v>
      </c>
      <c r="F34" s="22">
        <v>1467472000</v>
      </c>
      <c r="G34" s="22">
        <v>130210730</v>
      </c>
      <c r="H34" s="22">
        <v>153485848</v>
      </c>
      <c r="I34" s="22">
        <v>135299718</v>
      </c>
      <c r="J34" s="22">
        <v>418996296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418996296</v>
      </c>
      <c r="X34" s="22">
        <v>358144866</v>
      </c>
      <c r="Y34" s="22">
        <v>60851430</v>
      </c>
      <c r="Z34" s="23">
        <v>16.990730784341331</v>
      </c>
      <c r="AA34" s="20">
        <v>1467472000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114085000</v>
      </c>
      <c r="F37" s="22">
        <v>114085000</v>
      </c>
      <c r="G37" s="22">
        <v>15222256</v>
      </c>
      <c r="H37" s="22">
        <v>12363956</v>
      </c>
      <c r="I37" s="22">
        <v>9138430</v>
      </c>
      <c r="J37" s="22">
        <v>36724642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36724642</v>
      </c>
      <c r="X37" s="22">
        <v>27283077</v>
      </c>
      <c r="Y37" s="22">
        <v>9441565</v>
      </c>
      <c r="Z37" s="23">
        <v>34.605939058853224</v>
      </c>
      <c r="AA37" s="20">
        <v>114085000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844905000</v>
      </c>
      <c r="F38" s="22">
        <v>844905000</v>
      </c>
      <c r="G38" s="22">
        <v>70408743</v>
      </c>
      <c r="H38" s="22">
        <v>70408743</v>
      </c>
      <c r="I38" s="22">
        <v>70408743</v>
      </c>
      <c r="J38" s="22">
        <v>211226229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211226229</v>
      </c>
      <c r="X38" s="22">
        <v>211227006</v>
      </c>
      <c r="Y38" s="22">
        <v>-777</v>
      </c>
      <c r="Z38" s="23"/>
      <c r="AA38" s="20">
        <v>844905000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75606000</v>
      </c>
      <c r="F39" s="22">
        <v>75606000</v>
      </c>
      <c r="G39" s="22">
        <v>4671214</v>
      </c>
      <c r="H39" s="22">
        <v>2281471</v>
      </c>
      <c r="I39" s="22">
        <v>5122471</v>
      </c>
      <c r="J39" s="22">
        <v>12075156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12075156</v>
      </c>
      <c r="X39" s="22">
        <v>17097951</v>
      </c>
      <c r="Y39" s="22">
        <v>-5022795</v>
      </c>
      <c r="Z39" s="23">
        <v>-29.376590212476337</v>
      </c>
      <c r="AA39" s="20">
        <v>75606000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>
        <v>4946039</v>
      </c>
      <c r="H40" s="22">
        <v>5099914</v>
      </c>
      <c r="I40" s="22">
        <v>5027051</v>
      </c>
      <c r="J40" s="22">
        <v>15073004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15073004</v>
      </c>
      <c r="X40" s="22"/>
      <c r="Y40" s="22">
        <v>15073004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88281000</v>
      </c>
      <c r="F41" s="22">
        <v>88281000</v>
      </c>
      <c r="G41" s="22">
        <v>15099533</v>
      </c>
      <c r="H41" s="22">
        <v>7338851</v>
      </c>
      <c r="I41" s="22">
        <v>24200261</v>
      </c>
      <c r="J41" s="22">
        <v>46638645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46638645</v>
      </c>
      <c r="X41" s="22">
        <v>19426260</v>
      </c>
      <c r="Y41" s="22">
        <v>27212385</v>
      </c>
      <c r="Z41" s="23">
        <v>140.08041177251823</v>
      </c>
      <c r="AA41" s="20">
        <v>88281000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1253692000</v>
      </c>
      <c r="F44" s="22">
        <v>1253692000</v>
      </c>
      <c r="G44" s="22">
        <v>109816927</v>
      </c>
      <c r="H44" s="22">
        <v>101774590</v>
      </c>
      <c r="I44" s="22">
        <v>76876473</v>
      </c>
      <c r="J44" s="22">
        <v>288467990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288467990</v>
      </c>
      <c r="X44" s="22">
        <v>304916122</v>
      </c>
      <c r="Y44" s="22">
        <v>-16448132</v>
      </c>
      <c r="Z44" s="23">
        <v>-5.3943136532478926</v>
      </c>
      <c r="AA44" s="20">
        <v>1253692000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3844041000</v>
      </c>
      <c r="F47" s="31">
        <f t="shared" si="1"/>
        <v>3844041000</v>
      </c>
      <c r="G47" s="31">
        <f t="shared" si="1"/>
        <v>350375442</v>
      </c>
      <c r="H47" s="31">
        <f t="shared" si="1"/>
        <v>352753373</v>
      </c>
      <c r="I47" s="31">
        <f t="shared" si="1"/>
        <v>326073147</v>
      </c>
      <c r="J47" s="31">
        <f t="shared" si="1"/>
        <v>1029201962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1029201962</v>
      </c>
      <c r="X47" s="31">
        <f t="shared" si="1"/>
        <v>938095282</v>
      </c>
      <c r="Y47" s="31">
        <f t="shared" si="1"/>
        <v>91106680</v>
      </c>
      <c r="Z47" s="32">
        <f>+IF(X47&lt;&gt;0,+(Y47/X47)*100,0)</f>
        <v>9.7118791393729662</v>
      </c>
      <c r="AA47" s="29">
        <f>SUM(AA34:AA46)</f>
        <v>3844041000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-703571000</v>
      </c>
      <c r="F48" s="41">
        <f t="shared" si="2"/>
        <v>-703571000</v>
      </c>
      <c r="G48" s="41">
        <f t="shared" si="2"/>
        <v>16147411</v>
      </c>
      <c r="H48" s="41">
        <f t="shared" si="2"/>
        <v>18939570</v>
      </c>
      <c r="I48" s="41">
        <f t="shared" si="2"/>
        <v>48187978</v>
      </c>
      <c r="J48" s="41">
        <f t="shared" si="2"/>
        <v>83274959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83274959</v>
      </c>
      <c r="X48" s="41">
        <f t="shared" si="2"/>
        <v>-150371440</v>
      </c>
      <c r="Y48" s="41">
        <f t="shared" si="2"/>
        <v>233646399</v>
      </c>
      <c r="Z48" s="42">
        <f>+IF(X48&lt;&gt;0,+(Y48/X48)*100,0)</f>
        <v>-155.37950491130496</v>
      </c>
      <c r="AA48" s="39">
        <f>+AA32-AA47</f>
        <v>-703571000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-703571000</v>
      </c>
      <c r="F51" s="50">
        <f t="shared" si="3"/>
        <v>-703571000</v>
      </c>
      <c r="G51" s="50">
        <f t="shared" si="3"/>
        <v>16147411</v>
      </c>
      <c r="H51" s="50">
        <f t="shared" si="3"/>
        <v>18939570</v>
      </c>
      <c r="I51" s="50">
        <f t="shared" si="3"/>
        <v>48187978</v>
      </c>
      <c r="J51" s="50">
        <f t="shared" si="3"/>
        <v>83274959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83274959</v>
      </c>
      <c r="X51" s="50">
        <f t="shared" si="3"/>
        <v>-150371440</v>
      </c>
      <c r="Y51" s="50">
        <f t="shared" si="3"/>
        <v>233646399</v>
      </c>
      <c r="Z51" s="51">
        <f>+IF(X51&lt;&gt;0,+(Y51/X51)*100,0)</f>
        <v>-155.37950491130496</v>
      </c>
      <c r="AA51" s="48">
        <f>SUM(AA48:AA50)</f>
        <v>-703571000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-703571000</v>
      </c>
      <c r="F53" s="56">
        <f t="shared" si="4"/>
        <v>-703571000</v>
      </c>
      <c r="G53" s="56">
        <f t="shared" si="4"/>
        <v>16147411</v>
      </c>
      <c r="H53" s="56">
        <f t="shared" si="4"/>
        <v>18939570</v>
      </c>
      <c r="I53" s="56">
        <f t="shared" si="4"/>
        <v>48187978</v>
      </c>
      <c r="J53" s="56">
        <f t="shared" si="4"/>
        <v>83274959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83274959</v>
      </c>
      <c r="X53" s="56">
        <f t="shared" si="4"/>
        <v>-150371440</v>
      </c>
      <c r="Y53" s="56">
        <f t="shared" si="4"/>
        <v>233646399</v>
      </c>
      <c r="Z53" s="57">
        <f>+IF(X53&lt;&gt;0,+(Y53/X53)*100,0)</f>
        <v>-155.37950491130496</v>
      </c>
      <c r="AA53" s="54">
        <f>+AA51-AA52</f>
        <v>-703571000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-703571000</v>
      </c>
      <c r="F56" s="50">
        <f t="shared" si="5"/>
        <v>-703571000</v>
      </c>
      <c r="G56" s="50">
        <f t="shared" si="5"/>
        <v>16147411</v>
      </c>
      <c r="H56" s="50">
        <f t="shared" si="5"/>
        <v>18939570</v>
      </c>
      <c r="I56" s="50">
        <f t="shared" si="5"/>
        <v>48187978</v>
      </c>
      <c r="J56" s="50">
        <f t="shared" si="5"/>
        <v>83274959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83274959</v>
      </c>
      <c r="X56" s="50">
        <f t="shared" si="5"/>
        <v>-150371440</v>
      </c>
      <c r="Y56" s="50">
        <f t="shared" si="5"/>
        <v>233646399</v>
      </c>
      <c r="Z56" s="51">
        <f>+IF(X56&lt;&gt;0,+(Y56/X56)*100,0)</f>
        <v>-155.37950491130496</v>
      </c>
      <c r="AA56" s="48">
        <f>SUM(AA53:AA55)</f>
        <v>-703571000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-703571000</v>
      </c>
      <c r="F59" s="67">
        <f t="shared" si="6"/>
        <v>-703571000</v>
      </c>
      <c r="G59" s="67">
        <f t="shared" si="6"/>
        <v>16147411</v>
      </c>
      <c r="H59" s="67">
        <f t="shared" si="6"/>
        <v>18939570</v>
      </c>
      <c r="I59" s="67">
        <f t="shared" si="6"/>
        <v>48187978</v>
      </c>
      <c r="J59" s="67">
        <f t="shared" si="6"/>
        <v>83274959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83274959</v>
      </c>
      <c r="X59" s="67">
        <f t="shared" si="6"/>
        <v>-150371440</v>
      </c>
      <c r="Y59" s="67">
        <f t="shared" si="6"/>
        <v>233646399</v>
      </c>
      <c r="Z59" s="68">
        <f>+IF(X59&lt;&gt;0,+(Y59/X59)*100,0)</f>
        <v>-155.37950491130496</v>
      </c>
      <c r="AA59" s="65">
        <f>SUM(AA56:AA58)</f>
        <v>-703571000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2051211676</v>
      </c>
      <c r="D9" s="20"/>
      <c r="E9" s="21">
        <v>2005693090</v>
      </c>
      <c r="F9" s="22">
        <v>2005693090</v>
      </c>
      <c r="G9" s="22">
        <v>163002178</v>
      </c>
      <c r="H9" s="22">
        <v>154099027</v>
      </c>
      <c r="I9" s="22">
        <v>161049273</v>
      </c>
      <c r="J9" s="22">
        <v>478150478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478150478</v>
      </c>
      <c r="X9" s="22">
        <v>501423273</v>
      </c>
      <c r="Y9" s="22">
        <v>-23272795</v>
      </c>
      <c r="Z9" s="23">
        <v>-4.6413471917168074</v>
      </c>
      <c r="AA9" s="20">
        <v>2005693090</v>
      </c>
    </row>
    <row r="10" spans="1:27" ht="13.5" x14ac:dyDescent="0.25">
      <c r="A10" s="19" t="s">
        <v>38</v>
      </c>
      <c r="B10" s="15" t="s">
        <v>32</v>
      </c>
      <c r="C10" s="20">
        <v>-81426892</v>
      </c>
      <c r="D10" s="20"/>
      <c r="E10" s="21">
        <v>1372600</v>
      </c>
      <c r="F10" s="22">
        <v>1372600</v>
      </c>
      <c r="G10" s="22"/>
      <c r="H10" s="22">
        <v>203559</v>
      </c>
      <c r="I10" s="22">
        <v>160160</v>
      </c>
      <c r="J10" s="22">
        <v>363719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363719</v>
      </c>
      <c r="X10" s="22">
        <v>343149</v>
      </c>
      <c r="Y10" s="22">
        <v>20570</v>
      </c>
      <c r="Z10" s="23">
        <v>5.9944805317806544</v>
      </c>
      <c r="AA10" s="20">
        <v>1372600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495</v>
      </c>
      <c r="D13" s="20"/>
      <c r="E13" s="21">
        <v>1291</v>
      </c>
      <c r="F13" s="22">
        <v>1291</v>
      </c>
      <c r="G13" s="22">
        <v>18604478</v>
      </c>
      <c r="H13" s="22"/>
      <c r="I13" s="22"/>
      <c r="J13" s="22">
        <v>18604478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18604478</v>
      </c>
      <c r="X13" s="22">
        <v>324</v>
      </c>
      <c r="Y13" s="22">
        <v>18604154</v>
      </c>
      <c r="Z13" s="23">
        <v>5742022.8395061726</v>
      </c>
      <c r="AA13" s="20">
        <v>1291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92435</v>
      </c>
      <c r="D17" s="20"/>
      <c r="E17" s="21">
        <v>10872</v>
      </c>
      <c r="F17" s="22">
        <v>10872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2718</v>
      </c>
      <c r="Y17" s="22">
        <v>-2718</v>
      </c>
      <c r="Z17" s="23">
        <v>-100</v>
      </c>
      <c r="AA17" s="20">
        <v>10872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711488</v>
      </c>
      <c r="D19" s="20"/>
      <c r="E19" s="21">
        <v>368153</v>
      </c>
      <c r="F19" s="22">
        <v>368153</v>
      </c>
      <c r="G19" s="22">
        <v>109749</v>
      </c>
      <c r="H19" s="22">
        <v>61904</v>
      </c>
      <c r="I19" s="22">
        <v>50435</v>
      </c>
      <c r="J19" s="22">
        <v>222088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222088</v>
      </c>
      <c r="X19" s="22">
        <v>92037</v>
      </c>
      <c r="Y19" s="22">
        <v>130051</v>
      </c>
      <c r="Z19" s="23">
        <v>141.30295424666167</v>
      </c>
      <c r="AA19" s="20">
        <v>368153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94431025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12631573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2077651800</v>
      </c>
      <c r="D32" s="29">
        <f t="shared" ref="D32:Y32" si="0">SUM(D6:D31)</f>
        <v>0</v>
      </c>
      <c r="E32" s="30">
        <f t="shared" si="0"/>
        <v>2007446006</v>
      </c>
      <c r="F32" s="31">
        <f t="shared" si="0"/>
        <v>2007446006</v>
      </c>
      <c r="G32" s="31">
        <f t="shared" si="0"/>
        <v>181716405</v>
      </c>
      <c r="H32" s="31">
        <f t="shared" si="0"/>
        <v>154364490</v>
      </c>
      <c r="I32" s="31">
        <f t="shared" si="0"/>
        <v>161259868</v>
      </c>
      <c r="J32" s="31">
        <f t="shared" si="0"/>
        <v>497340763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497340763</v>
      </c>
      <c r="X32" s="31">
        <f t="shared" si="0"/>
        <v>501861501</v>
      </c>
      <c r="Y32" s="31">
        <f t="shared" si="0"/>
        <v>-4520738</v>
      </c>
      <c r="Z32" s="32">
        <f>+IF(X32&lt;&gt;0,+(Y32/X32)*100,0)</f>
        <v>-0.90079394235103916</v>
      </c>
      <c r="AA32" s="29">
        <f>SUM(AA6:AA31)</f>
        <v>2007446006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418984098</v>
      </c>
      <c r="D34" s="20"/>
      <c r="E34" s="21">
        <v>509990156</v>
      </c>
      <c r="F34" s="22">
        <v>509990156</v>
      </c>
      <c r="G34" s="22">
        <v>30458894</v>
      </c>
      <c r="H34" s="22">
        <v>36976295</v>
      </c>
      <c r="I34" s="22">
        <v>38249193</v>
      </c>
      <c r="J34" s="22">
        <v>105684382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105684382</v>
      </c>
      <c r="X34" s="22">
        <v>127497546</v>
      </c>
      <c r="Y34" s="22">
        <v>-21813164</v>
      </c>
      <c r="Z34" s="23">
        <v>-17.108693213593305</v>
      </c>
      <c r="AA34" s="20">
        <v>509990156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4478389</v>
      </c>
      <c r="D37" s="20"/>
      <c r="E37" s="21">
        <v>4502433</v>
      </c>
      <c r="F37" s="22">
        <v>4502433</v>
      </c>
      <c r="G37" s="22">
        <v>439743</v>
      </c>
      <c r="H37" s="22">
        <v>336185</v>
      </c>
      <c r="I37" s="22">
        <v>99812</v>
      </c>
      <c r="J37" s="22">
        <v>875740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875740</v>
      </c>
      <c r="X37" s="22">
        <v>1125612</v>
      </c>
      <c r="Y37" s="22">
        <v>-249872</v>
      </c>
      <c r="Z37" s="23">
        <v>-22.198768314481367</v>
      </c>
      <c r="AA37" s="20">
        <v>4502433</v>
      </c>
    </row>
    <row r="38" spans="1:27" ht="13.5" x14ac:dyDescent="0.25">
      <c r="A38" s="19" t="s">
        <v>64</v>
      </c>
      <c r="B38" s="15" t="s">
        <v>32</v>
      </c>
      <c r="C38" s="20">
        <v>241040625</v>
      </c>
      <c r="D38" s="20"/>
      <c r="E38" s="21">
        <v>166436307</v>
      </c>
      <c r="F38" s="22">
        <v>166436307</v>
      </c>
      <c r="G38" s="22"/>
      <c r="H38" s="22">
        <v>27739384</v>
      </c>
      <c r="I38" s="22">
        <v>13869692</v>
      </c>
      <c r="J38" s="22">
        <v>41609076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41609076</v>
      </c>
      <c r="X38" s="22">
        <v>41609076</v>
      </c>
      <c r="Y38" s="22"/>
      <c r="Z38" s="23"/>
      <c r="AA38" s="20">
        <v>166436307</v>
      </c>
    </row>
    <row r="39" spans="1:27" ht="13.5" x14ac:dyDescent="0.25">
      <c r="A39" s="19" t="s">
        <v>65</v>
      </c>
      <c r="B39" s="15" t="s">
        <v>32</v>
      </c>
      <c r="C39" s="20">
        <v>29767162</v>
      </c>
      <c r="D39" s="20"/>
      <c r="E39" s="21">
        <v>36280692</v>
      </c>
      <c r="F39" s="22">
        <v>36280692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9070170</v>
      </c>
      <c r="Y39" s="22">
        <v>-9070170</v>
      </c>
      <c r="Z39" s="23">
        <v>-100</v>
      </c>
      <c r="AA39" s="20">
        <v>36280692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76415293</v>
      </c>
      <c r="F40" s="22">
        <v>76415293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19103823</v>
      </c>
      <c r="Y40" s="22">
        <v>-19103823</v>
      </c>
      <c r="Z40" s="23">
        <v>-100</v>
      </c>
      <c r="AA40" s="20">
        <v>76415293</v>
      </c>
    </row>
    <row r="41" spans="1:27" ht="13.5" x14ac:dyDescent="0.25">
      <c r="A41" s="19" t="s">
        <v>66</v>
      </c>
      <c r="B41" s="15" t="s">
        <v>32</v>
      </c>
      <c r="C41" s="20">
        <v>806305480</v>
      </c>
      <c r="D41" s="20"/>
      <c r="E41" s="21">
        <v>685454067</v>
      </c>
      <c r="F41" s="22">
        <v>685454067</v>
      </c>
      <c r="G41" s="22">
        <v>425547</v>
      </c>
      <c r="H41" s="22">
        <v>22901082</v>
      </c>
      <c r="I41" s="22">
        <v>31477750</v>
      </c>
      <c r="J41" s="22">
        <v>54804379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54804379</v>
      </c>
      <c r="X41" s="22">
        <v>171363516</v>
      </c>
      <c r="Y41" s="22">
        <v>-116559137</v>
      </c>
      <c r="Z41" s="23">
        <v>-68.018642311237357</v>
      </c>
      <c r="AA41" s="20">
        <v>685454067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69448887</v>
      </c>
      <c r="D44" s="20"/>
      <c r="E44" s="21">
        <v>69953913</v>
      </c>
      <c r="F44" s="22">
        <v>69953913</v>
      </c>
      <c r="G44" s="22">
        <v>803645</v>
      </c>
      <c r="H44" s="22">
        <v>10115525</v>
      </c>
      <c r="I44" s="22">
        <v>3784712</v>
      </c>
      <c r="J44" s="22">
        <v>14703882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14703882</v>
      </c>
      <c r="X44" s="22">
        <v>17488476</v>
      </c>
      <c r="Y44" s="22">
        <v>-2784594</v>
      </c>
      <c r="Z44" s="23">
        <v>-15.922450875650915</v>
      </c>
      <c r="AA44" s="20">
        <v>69953913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1570024641</v>
      </c>
      <c r="D47" s="29">
        <f t="shared" ref="D47:Y47" si="1">SUM(D34:D46)</f>
        <v>0</v>
      </c>
      <c r="E47" s="30">
        <f t="shared" si="1"/>
        <v>1549032861</v>
      </c>
      <c r="F47" s="31">
        <f t="shared" si="1"/>
        <v>1549032861</v>
      </c>
      <c r="G47" s="31">
        <f t="shared" si="1"/>
        <v>32127829</v>
      </c>
      <c r="H47" s="31">
        <f t="shared" si="1"/>
        <v>98068471</v>
      </c>
      <c r="I47" s="31">
        <f t="shared" si="1"/>
        <v>87481159</v>
      </c>
      <c r="J47" s="31">
        <f t="shared" si="1"/>
        <v>217677459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217677459</v>
      </c>
      <c r="X47" s="31">
        <f t="shared" si="1"/>
        <v>387258219</v>
      </c>
      <c r="Y47" s="31">
        <f t="shared" si="1"/>
        <v>-169580760</v>
      </c>
      <c r="Z47" s="32">
        <f>+IF(X47&lt;&gt;0,+(Y47/X47)*100,0)</f>
        <v>-43.79009964924721</v>
      </c>
      <c r="AA47" s="29">
        <f>SUM(AA34:AA46)</f>
        <v>1549032861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507627159</v>
      </c>
      <c r="D48" s="39">
        <f t="shared" si="2"/>
        <v>0</v>
      </c>
      <c r="E48" s="40">
        <f t="shared" si="2"/>
        <v>458413145</v>
      </c>
      <c r="F48" s="41">
        <f t="shared" si="2"/>
        <v>458413145</v>
      </c>
      <c r="G48" s="41">
        <f t="shared" si="2"/>
        <v>149588576</v>
      </c>
      <c r="H48" s="41">
        <f t="shared" si="2"/>
        <v>56296019</v>
      </c>
      <c r="I48" s="41">
        <f t="shared" si="2"/>
        <v>73778709</v>
      </c>
      <c r="J48" s="41">
        <f t="shared" si="2"/>
        <v>279663304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279663304</v>
      </c>
      <c r="X48" s="41">
        <f t="shared" si="2"/>
        <v>114603282</v>
      </c>
      <c r="Y48" s="41">
        <f t="shared" si="2"/>
        <v>165060022</v>
      </c>
      <c r="Z48" s="42">
        <f>+IF(X48&lt;&gt;0,+(Y48/X48)*100,0)</f>
        <v>144.02730804864734</v>
      </c>
      <c r="AA48" s="39">
        <f>+AA32-AA47</f>
        <v>458413145</v>
      </c>
    </row>
    <row r="49" spans="1:27" ht="25.5" x14ac:dyDescent="0.25">
      <c r="A49" s="43" t="s">
        <v>74</v>
      </c>
      <c r="B49" s="15" t="s">
        <v>32</v>
      </c>
      <c r="C49" s="20">
        <v>41346236</v>
      </c>
      <c r="D49" s="20"/>
      <c r="E49" s="21">
        <v>7000000</v>
      </c>
      <c r="F49" s="22">
        <v>7000000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1749999</v>
      </c>
      <c r="Y49" s="22">
        <v>-1749999</v>
      </c>
      <c r="Z49" s="23">
        <v>-100</v>
      </c>
      <c r="AA49" s="20">
        <v>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548973395</v>
      </c>
      <c r="D51" s="48">
        <f t="shared" si="3"/>
        <v>0</v>
      </c>
      <c r="E51" s="49">
        <f t="shared" si="3"/>
        <v>465413145</v>
      </c>
      <c r="F51" s="50">
        <f t="shared" si="3"/>
        <v>465413145</v>
      </c>
      <c r="G51" s="50">
        <f t="shared" si="3"/>
        <v>149588576</v>
      </c>
      <c r="H51" s="50">
        <f t="shared" si="3"/>
        <v>56296019</v>
      </c>
      <c r="I51" s="50">
        <f t="shared" si="3"/>
        <v>73778709</v>
      </c>
      <c r="J51" s="50">
        <f t="shared" si="3"/>
        <v>279663304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279663304</v>
      </c>
      <c r="X51" s="50">
        <f t="shared" si="3"/>
        <v>116353281</v>
      </c>
      <c r="Y51" s="50">
        <f t="shared" si="3"/>
        <v>163310023</v>
      </c>
      <c r="Z51" s="51">
        <f>+IF(X51&lt;&gt;0,+(Y51/X51)*100,0)</f>
        <v>140.35704158613285</v>
      </c>
      <c r="AA51" s="48">
        <f>SUM(AA48:AA50)</f>
        <v>465413145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548973395</v>
      </c>
      <c r="D53" s="54">
        <f>+D51-D52</f>
        <v>0</v>
      </c>
      <c r="E53" s="55">
        <f t="shared" si="4"/>
        <v>465413145</v>
      </c>
      <c r="F53" s="56">
        <f t="shared" si="4"/>
        <v>465413145</v>
      </c>
      <c r="G53" s="56">
        <f t="shared" si="4"/>
        <v>149588576</v>
      </c>
      <c r="H53" s="56">
        <f t="shared" si="4"/>
        <v>56296019</v>
      </c>
      <c r="I53" s="56">
        <f t="shared" si="4"/>
        <v>73778709</v>
      </c>
      <c r="J53" s="56">
        <f t="shared" si="4"/>
        <v>279663304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279663304</v>
      </c>
      <c r="X53" s="56">
        <f t="shared" si="4"/>
        <v>116353281</v>
      </c>
      <c r="Y53" s="56">
        <f t="shared" si="4"/>
        <v>163310023</v>
      </c>
      <c r="Z53" s="57">
        <f>+IF(X53&lt;&gt;0,+(Y53/X53)*100,0)</f>
        <v>140.35704158613285</v>
      </c>
      <c r="AA53" s="54">
        <f>+AA51-AA52</f>
        <v>465413145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548973395</v>
      </c>
      <c r="D56" s="48">
        <f>SUM(D53:D55)</f>
        <v>0</v>
      </c>
      <c r="E56" s="49">
        <f t="shared" si="5"/>
        <v>465413145</v>
      </c>
      <c r="F56" s="50">
        <f t="shared" si="5"/>
        <v>465413145</v>
      </c>
      <c r="G56" s="50">
        <f t="shared" si="5"/>
        <v>149588576</v>
      </c>
      <c r="H56" s="50">
        <f t="shared" si="5"/>
        <v>56296019</v>
      </c>
      <c r="I56" s="50">
        <f t="shared" si="5"/>
        <v>73778709</v>
      </c>
      <c r="J56" s="50">
        <f t="shared" si="5"/>
        <v>279663304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279663304</v>
      </c>
      <c r="X56" s="50">
        <f t="shared" si="5"/>
        <v>116353281</v>
      </c>
      <c r="Y56" s="50">
        <f t="shared" si="5"/>
        <v>163310023</v>
      </c>
      <c r="Z56" s="51">
        <f>+IF(X56&lt;&gt;0,+(Y56/X56)*100,0)</f>
        <v>140.35704158613285</v>
      </c>
      <c r="AA56" s="48">
        <f>SUM(AA53:AA55)</f>
        <v>465413145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548973395</v>
      </c>
      <c r="D59" s="65">
        <f>SUM(D56:D58)</f>
        <v>0</v>
      </c>
      <c r="E59" s="66">
        <f t="shared" si="6"/>
        <v>465413145</v>
      </c>
      <c r="F59" s="67">
        <f t="shared" si="6"/>
        <v>465413145</v>
      </c>
      <c r="G59" s="67">
        <f t="shared" si="6"/>
        <v>149588576</v>
      </c>
      <c r="H59" s="67">
        <f t="shared" si="6"/>
        <v>56296019</v>
      </c>
      <c r="I59" s="67">
        <f t="shared" si="6"/>
        <v>73778709</v>
      </c>
      <c r="J59" s="67">
        <f t="shared" si="6"/>
        <v>279663304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279663304</v>
      </c>
      <c r="X59" s="67">
        <f t="shared" si="6"/>
        <v>116353281</v>
      </c>
      <c r="Y59" s="67">
        <f t="shared" si="6"/>
        <v>163310023</v>
      </c>
      <c r="Z59" s="68">
        <f>+IF(X59&lt;&gt;0,+(Y59/X59)*100,0)</f>
        <v>140.35704158613285</v>
      </c>
      <c r="AA59" s="65">
        <f>SUM(AA56:AA58)</f>
        <v>465413145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1010213702</v>
      </c>
      <c r="D9" s="20"/>
      <c r="E9" s="21">
        <v>1062829090</v>
      </c>
      <c r="F9" s="22">
        <v>1062829090</v>
      </c>
      <c r="G9" s="22">
        <v>85639433</v>
      </c>
      <c r="H9" s="22">
        <v>85679117</v>
      </c>
      <c r="I9" s="22">
        <v>85041597</v>
      </c>
      <c r="J9" s="22">
        <v>256360147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256360147</v>
      </c>
      <c r="X9" s="22">
        <v>265707270</v>
      </c>
      <c r="Y9" s="22">
        <v>-9347123</v>
      </c>
      <c r="Z9" s="23">
        <v>-3.5178273443553127</v>
      </c>
      <c r="AA9" s="20">
        <v>1062829090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354689</v>
      </c>
      <c r="D19" s="20"/>
      <c r="E19" s="21">
        <v>541260</v>
      </c>
      <c r="F19" s="22">
        <v>541260</v>
      </c>
      <c r="G19" s="22">
        <v>15269</v>
      </c>
      <c r="H19" s="22">
        <v>20490</v>
      </c>
      <c r="I19" s="22">
        <v>22192</v>
      </c>
      <c r="J19" s="22">
        <v>57951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57951</v>
      </c>
      <c r="X19" s="22">
        <v>96393</v>
      </c>
      <c r="Y19" s="22">
        <v>-38442</v>
      </c>
      <c r="Z19" s="23">
        <v>-39.880489247144503</v>
      </c>
      <c r="AA19" s="20">
        <v>541260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509528129</v>
      </c>
      <c r="D25" s="20"/>
      <c r="E25" s="21">
        <v>580283640</v>
      </c>
      <c r="F25" s="22">
        <v>580283640</v>
      </c>
      <c r="G25" s="22"/>
      <c r="H25" s="22">
        <v>241784870</v>
      </c>
      <c r="I25" s="22"/>
      <c r="J25" s="22">
        <v>241784870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241784870</v>
      </c>
      <c r="X25" s="22">
        <v>145070910</v>
      </c>
      <c r="Y25" s="22">
        <v>96713960</v>
      </c>
      <c r="Z25" s="23">
        <v>66.666680453028107</v>
      </c>
      <c r="AA25" s="20">
        <v>580283640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1798659</v>
      </c>
      <c r="D29" s="20"/>
      <c r="E29" s="21"/>
      <c r="F29" s="22"/>
      <c r="G29" s="22"/>
      <c r="H29" s="22">
        <v>3821</v>
      </c>
      <c r="I29" s="22">
        <v>27600</v>
      </c>
      <c r="J29" s="22">
        <v>31421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31421</v>
      </c>
      <c r="X29" s="22"/>
      <c r="Y29" s="22">
        <v>31421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1562932043</v>
      </c>
      <c r="D32" s="29">
        <f t="shared" ref="D32:Y32" si="0">SUM(D6:D31)</f>
        <v>0</v>
      </c>
      <c r="E32" s="30">
        <f t="shared" si="0"/>
        <v>1643653990</v>
      </c>
      <c r="F32" s="31">
        <f t="shared" si="0"/>
        <v>1643653990</v>
      </c>
      <c r="G32" s="31">
        <f t="shared" si="0"/>
        <v>85654702</v>
      </c>
      <c r="H32" s="31">
        <f t="shared" si="0"/>
        <v>327488298</v>
      </c>
      <c r="I32" s="31">
        <f t="shared" si="0"/>
        <v>85091389</v>
      </c>
      <c r="J32" s="31">
        <f t="shared" si="0"/>
        <v>498234389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498234389</v>
      </c>
      <c r="X32" s="31">
        <f t="shared" si="0"/>
        <v>410874573</v>
      </c>
      <c r="Y32" s="31">
        <f t="shared" si="0"/>
        <v>87359816</v>
      </c>
      <c r="Z32" s="32">
        <f>+IF(X32&lt;&gt;0,+(Y32/X32)*100,0)</f>
        <v>21.261918293493427</v>
      </c>
      <c r="AA32" s="29">
        <f>SUM(AA6:AA31)</f>
        <v>1643653990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685775929</v>
      </c>
      <c r="D34" s="20"/>
      <c r="E34" s="21">
        <v>781495120</v>
      </c>
      <c r="F34" s="22">
        <v>781495120</v>
      </c>
      <c r="G34" s="22">
        <v>42918588</v>
      </c>
      <c r="H34" s="22">
        <v>50775166</v>
      </c>
      <c r="I34" s="22">
        <v>60176449</v>
      </c>
      <c r="J34" s="22">
        <v>153870203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153870203</v>
      </c>
      <c r="X34" s="22">
        <v>195176340</v>
      </c>
      <c r="Y34" s="22">
        <v>-41306137</v>
      </c>
      <c r="Z34" s="23">
        <v>-21.163496046703202</v>
      </c>
      <c r="AA34" s="20">
        <v>781495120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94554229</v>
      </c>
      <c r="D37" s="20"/>
      <c r="E37" s="21">
        <v>128048300</v>
      </c>
      <c r="F37" s="22">
        <v>128048300</v>
      </c>
      <c r="G37" s="22">
        <v>12224517</v>
      </c>
      <c r="H37" s="22">
        <v>8939407</v>
      </c>
      <c r="I37" s="22">
        <v>5408381</v>
      </c>
      <c r="J37" s="22">
        <v>26572305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26572305</v>
      </c>
      <c r="X37" s="22">
        <v>33023965</v>
      </c>
      <c r="Y37" s="22">
        <v>-6451660</v>
      </c>
      <c r="Z37" s="23">
        <v>-19.536297352543826</v>
      </c>
      <c r="AA37" s="20">
        <v>128048300</v>
      </c>
    </row>
    <row r="38" spans="1:27" ht="13.5" x14ac:dyDescent="0.25">
      <c r="A38" s="19" t="s">
        <v>64</v>
      </c>
      <c r="B38" s="15" t="s">
        <v>32</v>
      </c>
      <c r="C38" s="20">
        <v>151587650</v>
      </c>
      <c r="D38" s="20"/>
      <c r="E38" s="21">
        <v>83863150</v>
      </c>
      <c r="F38" s="22">
        <v>83863150</v>
      </c>
      <c r="G38" s="22">
        <v>6988596</v>
      </c>
      <c r="H38" s="22">
        <v>6988596</v>
      </c>
      <c r="I38" s="22">
        <v>6988596</v>
      </c>
      <c r="J38" s="22">
        <v>20965788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20965788</v>
      </c>
      <c r="X38" s="22">
        <v>20965788</v>
      </c>
      <c r="Y38" s="22"/>
      <c r="Z38" s="23"/>
      <c r="AA38" s="20">
        <v>83863150</v>
      </c>
    </row>
    <row r="39" spans="1:27" ht="13.5" x14ac:dyDescent="0.25">
      <c r="A39" s="19" t="s">
        <v>65</v>
      </c>
      <c r="B39" s="15" t="s">
        <v>32</v>
      </c>
      <c r="C39" s="20">
        <v>35163343</v>
      </c>
      <c r="D39" s="20"/>
      <c r="E39" s="21">
        <v>65702190</v>
      </c>
      <c r="F39" s="22">
        <v>65702190</v>
      </c>
      <c r="G39" s="22">
        <v>5475185</v>
      </c>
      <c r="H39" s="22">
        <v>705987</v>
      </c>
      <c r="I39" s="22">
        <v>3069172</v>
      </c>
      <c r="J39" s="22">
        <v>9250344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9250344</v>
      </c>
      <c r="X39" s="22">
        <v>16424880</v>
      </c>
      <c r="Y39" s="22">
        <v>-7174536</v>
      </c>
      <c r="Z39" s="23">
        <v>-43.680903604775196</v>
      </c>
      <c r="AA39" s="20">
        <v>65702190</v>
      </c>
    </row>
    <row r="40" spans="1:27" ht="13.5" x14ac:dyDescent="0.25">
      <c r="A40" s="19" t="s">
        <v>40</v>
      </c>
      <c r="B40" s="15" t="s">
        <v>32</v>
      </c>
      <c r="C40" s="20">
        <v>97048724</v>
      </c>
      <c r="D40" s="20"/>
      <c r="E40" s="21">
        <v>80394520</v>
      </c>
      <c r="F40" s="22">
        <v>80394520</v>
      </c>
      <c r="G40" s="22">
        <v>6538878</v>
      </c>
      <c r="H40" s="22">
        <v>6327421</v>
      </c>
      <c r="I40" s="22">
        <v>6221801</v>
      </c>
      <c r="J40" s="22">
        <v>19088100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19088100</v>
      </c>
      <c r="X40" s="22">
        <v>80394520</v>
      </c>
      <c r="Y40" s="22">
        <v>-61306420</v>
      </c>
      <c r="Z40" s="23">
        <v>-76.256963783103629</v>
      </c>
      <c r="AA40" s="20">
        <v>80394520</v>
      </c>
    </row>
    <row r="41" spans="1:27" ht="13.5" x14ac:dyDescent="0.25">
      <c r="A41" s="19" t="s">
        <v>66</v>
      </c>
      <c r="B41" s="15" t="s">
        <v>32</v>
      </c>
      <c r="C41" s="20">
        <v>512227439</v>
      </c>
      <c r="D41" s="20"/>
      <c r="E41" s="21">
        <v>647548750</v>
      </c>
      <c r="F41" s="22">
        <v>647548750</v>
      </c>
      <c r="G41" s="22">
        <v>6547340</v>
      </c>
      <c r="H41" s="22">
        <v>28461863</v>
      </c>
      <c r="I41" s="22">
        <v>30700213</v>
      </c>
      <c r="J41" s="22">
        <v>65709416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65709416</v>
      </c>
      <c r="X41" s="22">
        <v>168624921</v>
      </c>
      <c r="Y41" s="22">
        <v>-102915505</v>
      </c>
      <c r="Z41" s="23">
        <v>-61.032203537696539</v>
      </c>
      <c r="AA41" s="20">
        <v>647548750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13579991</v>
      </c>
      <c r="D44" s="20"/>
      <c r="E44" s="21">
        <v>19106780</v>
      </c>
      <c r="F44" s="22">
        <v>19106780</v>
      </c>
      <c r="G44" s="22">
        <v>3153482</v>
      </c>
      <c r="H44" s="22">
        <v>2639850</v>
      </c>
      <c r="I44" s="22">
        <v>520805</v>
      </c>
      <c r="J44" s="22">
        <v>6314137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6314137</v>
      </c>
      <c r="X44" s="22">
        <v>11169684</v>
      </c>
      <c r="Y44" s="22">
        <v>-4855547</v>
      </c>
      <c r="Z44" s="23">
        <v>-43.470764257968263</v>
      </c>
      <c r="AA44" s="20">
        <v>19106780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7444535</v>
      </c>
      <c r="D46" s="20"/>
      <c r="E46" s="21"/>
      <c r="F46" s="22"/>
      <c r="G46" s="22"/>
      <c r="H46" s="22">
        <v>1224</v>
      </c>
      <c r="I46" s="22">
        <v>12101</v>
      </c>
      <c r="J46" s="22">
        <v>13325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13325</v>
      </c>
      <c r="X46" s="22"/>
      <c r="Y46" s="22">
        <v>13325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1597381840</v>
      </c>
      <c r="D47" s="29">
        <f t="shared" ref="D47:Y47" si="1">SUM(D34:D46)</f>
        <v>0</v>
      </c>
      <c r="E47" s="30">
        <f t="shared" si="1"/>
        <v>1806158810</v>
      </c>
      <c r="F47" s="31">
        <f t="shared" si="1"/>
        <v>1806158810</v>
      </c>
      <c r="G47" s="31">
        <f t="shared" si="1"/>
        <v>83846586</v>
      </c>
      <c r="H47" s="31">
        <f t="shared" si="1"/>
        <v>104839514</v>
      </c>
      <c r="I47" s="31">
        <f t="shared" si="1"/>
        <v>113097518</v>
      </c>
      <c r="J47" s="31">
        <f t="shared" si="1"/>
        <v>301783618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301783618</v>
      </c>
      <c r="X47" s="31">
        <f t="shared" si="1"/>
        <v>525780098</v>
      </c>
      <c r="Y47" s="31">
        <f t="shared" si="1"/>
        <v>-223996480</v>
      </c>
      <c r="Z47" s="32">
        <f>+IF(X47&lt;&gt;0,+(Y47/X47)*100,0)</f>
        <v>-42.602692808657814</v>
      </c>
      <c r="AA47" s="29">
        <f>SUM(AA34:AA46)</f>
        <v>1806158810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-34449797</v>
      </c>
      <c r="D48" s="39">
        <f t="shared" si="2"/>
        <v>0</v>
      </c>
      <c r="E48" s="40">
        <f t="shared" si="2"/>
        <v>-162504820</v>
      </c>
      <c r="F48" s="41">
        <f t="shared" si="2"/>
        <v>-162504820</v>
      </c>
      <c r="G48" s="41">
        <f t="shared" si="2"/>
        <v>1808116</v>
      </c>
      <c r="H48" s="41">
        <f t="shared" si="2"/>
        <v>222648784</v>
      </c>
      <c r="I48" s="41">
        <f t="shared" si="2"/>
        <v>-28006129</v>
      </c>
      <c r="J48" s="41">
        <f t="shared" si="2"/>
        <v>196450771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196450771</v>
      </c>
      <c r="X48" s="41">
        <f t="shared" si="2"/>
        <v>-114905525</v>
      </c>
      <c r="Y48" s="41">
        <f t="shared" si="2"/>
        <v>311356296</v>
      </c>
      <c r="Z48" s="42">
        <f>+IF(X48&lt;&gt;0,+(Y48/X48)*100,0)</f>
        <v>-270.96721067154948</v>
      </c>
      <c r="AA48" s="39">
        <f>+AA32-AA47</f>
        <v>-162504820</v>
      </c>
    </row>
    <row r="49" spans="1:27" ht="25.5" x14ac:dyDescent="0.25">
      <c r="A49" s="43" t="s">
        <v>74</v>
      </c>
      <c r="B49" s="15" t="s">
        <v>32</v>
      </c>
      <c r="C49" s="20">
        <v>46102000</v>
      </c>
      <c r="D49" s="20"/>
      <c r="E49" s="21">
        <v>260251850</v>
      </c>
      <c r="F49" s="22">
        <v>260251850</v>
      </c>
      <c r="G49" s="22"/>
      <c r="H49" s="22">
        <v>612000</v>
      </c>
      <c r="I49" s="22">
        <v>9343000</v>
      </c>
      <c r="J49" s="22">
        <v>9955000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9955000</v>
      </c>
      <c r="X49" s="22">
        <v>65062962</v>
      </c>
      <c r="Y49" s="22">
        <v>-55107962</v>
      </c>
      <c r="Z49" s="23">
        <v>-84.699436216875597</v>
      </c>
      <c r="AA49" s="20">
        <v>260251850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11652203</v>
      </c>
      <c r="D51" s="48">
        <f t="shared" si="3"/>
        <v>0</v>
      </c>
      <c r="E51" s="49">
        <f t="shared" si="3"/>
        <v>97747030</v>
      </c>
      <c r="F51" s="50">
        <f t="shared" si="3"/>
        <v>97747030</v>
      </c>
      <c r="G51" s="50">
        <f t="shared" si="3"/>
        <v>1808116</v>
      </c>
      <c r="H51" s="50">
        <f t="shared" si="3"/>
        <v>223260784</v>
      </c>
      <c r="I51" s="50">
        <f t="shared" si="3"/>
        <v>-18663129</v>
      </c>
      <c r="J51" s="50">
        <f t="shared" si="3"/>
        <v>206405771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206405771</v>
      </c>
      <c r="X51" s="50">
        <f t="shared" si="3"/>
        <v>-49842563</v>
      </c>
      <c r="Y51" s="50">
        <f t="shared" si="3"/>
        <v>256248334</v>
      </c>
      <c r="Z51" s="51">
        <f>+IF(X51&lt;&gt;0,+(Y51/X51)*100,0)</f>
        <v>-514.11548398905575</v>
      </c>
      <c r="AA51" s="48">
        <f>SUM(AA48:AA50)</f>
        <v>97747030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11652203</v>
      </c>
      <c r="D53" s="54">
        <f>+D51-D52</f>
        <v>0</v>
      </c>
      <c r="E53" s="55">
        <f t="shared" si="4"/>
        <v>97747030</v>
      </c>
      <c r="F53" s="56">
        <f t="shared" si="4"/>
        <v>97747030</v>
      </c>
      <c r="G53" s="56">
        <f t="shared" si="4"/>
        <v>1808116</v>
      </c>
      <c r="H53" s="56">
        <f t="shared" si="4"/>
        <v>223260784</v>
      </c>
      <c r="I53" s="56">
        <f t="shared" si="4"/>
        <v>-18663129</v>
      </c>
      <c r="J53" s="56">
        <f t="shared" si="4"/>
        <v>206405771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206405771</v>
      </c>
      <c r="X53" s="56">
        <f t="shared" si="4"/>
        <v>-49842563</v>
      </c>
      <c r="Y53" s="56">
        <f t="shared" si="4"/>
        <v>256248334</v>
      </c>
      <c r="Z53" s="57">
        <f>+IF(X53&lt;&gt;0,+(Y53/X53)*100,0)</f>
        <v>-514.11548398905575</v>
      </c>
      <c r="AA53" s="54">
        <f>+AA51-AA52</f>
        <v>97747030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11652203</v>
      </c>
      <c r="D56" s="48">
        <f>SUM(D53:D55)</f>
        <v>0</v>
      </c>
      <c r="E56" s="49">
        <f t="shared" si="5"/>
        <v>97747030</v>
      </c>
      <c r="F56" s="50">
        <f t="shared" si="5"/>
        <v>97747030</v>
      </c>
      <c r="G56" s="50">
        <f t="shared" si="5"/>
        <v>1808116</v>
      </c>
      <c r="H56" s="50">
        <f t="shared" si="5"/>
        <v>223260784</v>
      </c>
      <c r="I56" s="50">
        <f t="shared" si="5"/>
        <v>-18663129</v>
      </c>
      <c r="J56" s="50">
        <f t="shared" si="5"/>
        <v>206405771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206405771</v>
      </c>
      <c r="X56" s="50">
        <f t="shared" si="5"/>
        <v>-49842563</v>
      </c>
      <c r="Y56" s="50">
        <f t="shared" si="5"/>
        <v>256248334</v>
      </c>
      <c r="Z56" s="51">
        <f>+IF(X56&lt;&gt;0,+(Y56/X56)*100,0)</f>
        <v>-514.11548398905575</v>
      </c>
      <c r="AA56" s="48">
        <f>SUM(AA53:AA55)</f>
        <v>97747030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11652203</v>
      </c>
      <c r="D59" s="65">
        <f>SUM(D56:D58)</f>
        <v>0</v>
      </c>
      <c r="E59" s="66">
        <f t="shared" si="6"/>
        <v>102077010</v>
      </c>
      <c r="F59" s="67">
        <f t="shared" si="6"/>
        <v>102077010</v>
      </c>
      <c r="G59" s="67">
        <f t="shared" si="6"/>
        <v>1808116</v>
      </c>
      <c r="H59" s="67">
        <f t="shared" si="6"/>
        <v>223260784</v>
      </c>
      <c r="I59" s="67">
        <f t="shared" si="6"/>
        <v>-18663129</v>
      </c>
      <c r="J59" s="67">
        <f t="shared" si="6"/>
        <v>206405771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206405771</v>
      </c>
      <c r="X59" s="67">
        <f t="shared" si="6"/>
        <v>-49842563</v>
      </c>
      <c r="Y59" s="67">
        <f t="shared" si="6"/>
        <v>256248334</v>
      </c>
      <c r="Z59" s="68">
        <f>+IF(X59&lt;&gt;0,+(Y59/X59)*100,0)</f>
        <v>-514.11548398905575</v>
      </c>
      <c r="AA59" s="65">
        <f>SUM(AA56:AA58)</f>
        <v>102077010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1349566445</v>
      </c>
      <c r="D9" s="20"/>
      <c r="E9" s="21">
        <v>1516499906</v>
      </c>
      <c r="F9" s="22">
        <v>1516499906</v>
      </c>
      <c r="G9" s="22">
        <v>124231356</v>
      </c>
      <c r="H9" s="22">
        <v>123984096</v>
      </c>
      <c r="I9" s="22">
        <v>119986352</v>
      </c>
      <c r="J9" s="22">
        <v>368201804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368201804</v>
      </c>
      <c r="X9" s="22">
        <v>363391995</v>
      </c>
      <c r="Y9" s="22">
        <v>4809809</v>
      </c>
      <c r="Z9" s="23">
        <v>1.3235869436254368</v>
      </c>
      <c r="AA9" s="20">
        <v>1516499906</v>
      </c>
    </row>
    <row r="10" spans="1:27" ht="13.5" x14ac:dyDescent="0.25">
      <c r="A10" s="19" t="s">
        <v>38</v>
      </c>
      <c r="B10" s="15" t="s">
        <v>32</v>
      </c>
      <c r="C10" s="20">
        <v>33515684</v>
      </c>
      <c r="D10" s="20"/>
      <c r="E10" s="21">
        <v>18437301</v>
      </c>
      <c r="F10" s="22">
        <v>18437301</v>
      </c>
      <c r="G10" s="22">
        <v>184680</v>
      </c>
      <c r="H10" s="22">
        <v>167161</v>
      </c>
      <c r="I10" s="22">
        <v>170718</v>
      </c>
      <c r="J10" s="22">
        <v>522559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522559</v>
      </c>
      <c r="X10" s="22">
        <v>4609323</v>
      </c>
      <c r="Y10" s="22">
        <v>-4086764</v>
      </c>
      <c r="Z10" s="23">
        <v>-88.662998882916213</v>
      </c>
      <c r="AA10" s="20">
        <v>18437301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40037305</v>
      </c>
      <c r="D13" s="20"/>
      <c r="E13" s="21">
        <v>39989607</v>
      </c>
      <c r="F13" s="22">
        <v>39989607</v>
      </c>
      <c r="G13" s="22">
        <v>3285523</v>
      </c>
      <c r="H13" s="22">
        <v>3124454</v>
      </c>
      <c r="I13" s="22">
        <v>2961189</v>
      </c>
      <c r="J13" s="22">
        <v>9371166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9371166</v>
      </c>
      <c r="X13" s="22">
        <v>11177645</v>
      </c>
      <c r="Y13" s="22">
        <v>-1806479</v>
      </c>
      <c r="Z13" s="23">
        <v>-16.161534920817399</v>
      </c>
      <c r="AA13" s="20">
        <v>39989607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22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19373506</v>
      </c>
      <c r="D19" s="20"/>
      <c r="E19" s="21">
        <v>17156954</v>
      </c>
      <c r="F19" s="22">
        <v>17156954</v>
      </c>
      <c r="G19" s="22">
        <v>218005</v>
      </c>
      <c r="H19" s="22">
        <v>1939257</v>
      </c>
      <c r="I19" s="22">
        <v>1098786</v>
      </c>
      <c r="J19" s="22">
        <v>3256048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3256048</v>
      </c>
      <c r="X19" s="22">
        <v>4180665</v>
      </c>
      <c r="Y19" s="22">
        <v>-924617</v>
      </c>
      <c r="Z19" s="23">
        <v>-22.116505388496808</v>
      </c>
      <c r="AA19" s="20">
        <v>17156954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9051486</v>
      </c>
      <c r="D23" s="20"/>
      <c r="E23" s="21"/>
      <c r="F23" s="22"/>
      <c r="G23" s="22">
        <v>7783</v>
      </c>
      <c r="H23" s="22">
        <v>306575</v>
      </c>
      <c r="I23" s="22">
        <v>123774</v>
      </c>
      <c r="J23" s="22">
        <v>438132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438132</v>
      </c>
      <c r="X23" s="22"/>
      <c r="Y23" s="22">
        <v>438132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596040000</v>
      </c>
      <c r="D25" s="20"/>
      <c r="E25" s="21">
        <v>588704148</v>
      </c>
      <c r="F25" s="22">
        <v>588704148</v>
      </c>
      <c r="G25" s="22">
        <v>230078249</v>
      </c>
      <c r="H25" s="22">
        <v>3737406</v>
      </c>
      <c r="I25" s="22">
        <v>2935965</v>
      </c>
      <c r="J25" s="22">
        <v>236751620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236751620</v>
      </c>
      <c r="X25" s="22">
        <v>240206891</v>
      </c>
      <c r="Y25" s="22">
        <v>-3455271</v>
      </c>
      <c r="Z25" s="23">
        <v>-1.4384562347963614</v>
      </c>
      <c r="AA25" s="20">
        <v>588704148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47557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2047632805</v>
      </c>
      <c r="D32" s="29">
        <f t="shared" ref="D32:Y32" si="0">SUM(D6:D31)</f>
        <v>0</v>
      </c>
      <c r="E32" s="30">
        <f t="shared" si="0"/>
        <v>2180787916</v>
      </c>
      <c r="F32" s="31">
        <f t="shared" si="0"/>
        <v>2180787916</v>
      </c>
      <c r="G32" s="31">
        <f t="shared" si="0"/>
        <v>358005596</v>
      </c>
      <c r="H32" s="31">
        <f t="shared" si="0"/>
        <v>133258949</v>
      </c>
      <c r="I32" s="31">
        <f t="shared" si="0"/>
        <v>127276784</v>
      </c>
      <c r="J32" s="31">
        <f t="shared" si="0"/>
        <v>618541329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618541329</v>
      </c>
      <c r="X32" s="31">
        <f t="shared" si="0"/>
        <v>623566519</v>
      </c>
      <c r="Y32" s="31">
        <f t="shared" si="0"/>
        <v>-5025190</v>
      </c>
      <c r="Z32" s="32">
        <f>+IF(X32&lt;&gt;0,+(Y32/X32)*100,0)</f>
        <v>-0.80587873897700402</v>
      </c>
      <c r="AA32" s="29">
        <f>SUM(AA6:AA31)</f>
        <v>2180787916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1162215226</v>
      </c>
      <c r="D34" s="20"/>
      <c r="E34" s="21">
        <v>1356260577</v>
      </c>
      <c r="F34" s="22">
        <v>1356260577</v>
      </c>
      <c r="G34" s="22">
        <v>75243631</v>
      </c>
      <c r="H34" s="22">
        <v>88728095</v>
      </c>
      <c r="I34" s="22">
        <v>97031182</v>
      </c>
      <c r="J34" s="22">
        <v>261002908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261002908</v>
      </c>
      <c r="X34" s="22">
        <v>312743255</v>
      </c>
      <c r="Y34" s="22">
        <v>-51740347</v>
      </c>
      <c r="Z34" s="23">
        <v>-16.544032900086048</v>
      </c>
      <c r="AA34" s="20">
        <v>1356260577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141984939</v>
      </c>
      <c r="D37" s="20"/>
      <c r="E37" s="21">
        <v>111164172</v>
      </c>
      <c r="F37" s="22">
        <v>111164172</v>
      </c>
      <c r="G37" s="22">
        <v>12410527</v>
      </c>
      <c r="H37" s="22">
        <v>13748181</v>
      </c>
      <c r="I37" s="22">
        <v>10573500</v>
      </c>
      <c r="J37" s="22">
        <v>36732208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36732208</v>
      </c>
      <c r="X37" s="22">
        <v>23243547</v>
      </c>
      <c r="Y37" s="22">
        <v>13488661</v>
      </c>
      <c r="Z37" s="23">
        <v>58.031852883727254</v>
      </c>
      <c r="AA37" s="20">
        <v>111164172</v>
      </c>
    </row>
    <row r="38" spans="1:27" ht="13.5" x14ac:dyDescent="0.25">
      <c r="A38" s="19" t="s">
        <v>64</v>
      </c>
      <c r="B38" s="15" t="s">
        <v>32</v>
      </c>
      <c r="C38" s="20">
        <v>-23372731</v>
      </c>
      <c r="D38" s="20"/>
      <c r="E38" s="21">
        <v>99922046</v>
      </c>
      <c r="F38" s="22">
        <v>99922046</v>
      </c>
      <c r="G38" s="22">
        <v>6749917</v>
      </c>
      <c r="H38" s="22">
        <v>-28727082</v>
      </c>
      <c r="I38" s="22">
        <v>-1172016</v>
      </c>
      <c r="J38" s="22">
        <v>-23149181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-23149181</v>
      </c>
      <c r="X38" s="22">
        <v>24980511</v>
      </c>
      <c r="Y38" s="22">
        <v>-48129692</v>
      </c>
      <c r="Z38" s="23">
        <v>-192.66896501836973</v>
      </c>
      <c r="AA38" s="20">
        <v>99922046</v>
      </c>
    </row>
    <row r="39" spans="1:27" ht="13.5" x14ac:dyDescent="0.25">
      <c r="A39" s="19" t="s">
        <v>65</v>
      </c>
      <c r="B39" s="15" t="s">
        <v>32</v>
      </c>
      <c r="C39" s="20">
        <v>91155874</v>
      </c>
      <c r="D39" s="20"/>
      <c r="E39" s="21">
        <v>95769797</v>
      </c>
      <c r="F39" s="22">
        <v>95769797</v>
      </c>
      <c r="G39" s="22">
        <v>7877318</v>
      </c>
      <c r="H39" s="22">
        <v>7877494</v>
      </c>
      <c r="I39" s="22">
        <v>7873800</v>
      </c>
      <c r="J39" s="22">
        <v>23628612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23628612</v>
      </c>
      <c r="X39" s="22">
        <v>23942451</v>
      </c>
      <c r="Y39" s="22">
        <v>-313839</v>
      </c>
      <c r="Z39" s="23">
        <v>-1.310805648093422</v>
      </c>
      <c r="AA39" s="20">
        <v>95769797</v>
      </c>
    </row>
    <row r="40" spans="1:27" ht="13.5" x14ac:dyDescent="0.25">
      <c r="A40" s="19" t="s">
        <v>40</v>
      </c>
      <c r="B40" s="15" t="s">
        <v>32</v>
      </c>
      <c r="C40" s="20">
        <v>44182786</v>
      </c>
      <c r="D40" s="20"/>
      <c r="E40" s="21">
        <v>14661006</v>
      </c>
      <c r="F40" s="22">
        <v>14661006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14661006</v>
      </c>
    </row>
    <row r="41" spans="1:27" ht="13.5" x14ac:dyDescent="0.25">
      <c r="A41" s="19" t="s">
        <v>66</v>
      </c>
      <c r="B41" s="15" t="s">
        <v>32</v>
      </c>
      <c r="C41" s="20">
        <v>1054854208</v>
      </c>
      <c r="D41" s="20"/>
      <c r="E41" s="21">
        <v>1084202834</v>
      </c>
      <c r="F41" s="22">
        <v>1084212834</v>
      </c>
      <c r="G41" s="22">
        <v>13749668</v>
      </c>
      <c r="H41" s="22">
        <v>70691093</v>
      </c>
      <c r="I41" s="22">
        <v>103633525</v>
      </c>
      <c r="J41" s="22">
        <v>188074286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188074286</v>
      </c>
      <c r="X41" s="22">
        <v>216136760</v>
      </c>
      <c r="Y41" s="22">
        <v>-28062474</v>
      </c>
      <c r="Z41" s="23">
        <v>-12.983665527326311</v>
      </c>
      <c r="AA41" s="20">
        <v>1084212834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140981419</v>
      </c>
      <c r="D43" s="20"/>
      <c r="E43" s="21">
        <v>8400000</v>
      </c>
      <c r="F43" s="22">
        <v>8400000</v>
      </c>
      <c r="G43" s="22">
        <v>2276920</v>
      </c>
      <c r="H43" s="22">
        <v>37753919</v>
      </c>
      <c r="I43" s="22">
        <v>10198853</v>
      </c>
      <c r="J43" s="22">
        <v>50229692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50229692</v>
      </c>
      <c r="X43" s="22">
        <v>2100000</v>
      </c>
      <c r="Y43" s="22">
        <v>48129692</v>
      </c>
      <c r="Z43" s="23">
        <v>2291.890095238095</v>
      </c>
      <c r="AA43" s="20">
        <v>8400000</v>
      </c>
    </row>
    <row r="44" spans="1:27" ht="13.5" x14ac:dyDescent="0.25">
      <c r="A44" s="19" t="s">
        <v>69</v>
      </c>
      <c r="B44" s="15" t="s">
        <v>32</v>
      </c>
      <c r="C44" s="20">
        <v>162849578</v>
      </c>
      <c r="D44" s="20"/>
      <c r="E44" s="21">
        <v>129872077</v>
      </c>
      <c r="F44" s="22">
        <v>129862077</v>
      </c>
      <c r="G44" s="22">
        <v>5021464</v>
      </c>
      <c r="H44" s="22">
        <v>16452342</v>
      </c>
      <c r="I44" s="22">
        <v>18549732</v>
      </c>
      <c r="J44" s="22">
        <v>40023538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40023538</v>
      </c>
      <c r="X44" s="22">
        <v>34437827</v>
      </c>
      <c r="Y44" s="22">
        <v>5585711</v>
      </c>
      <c r="Z44" s="23">
        <v>16.219696440196415</v>
      </c>
      <c r="AA44" s="20">
        <v>129862077</v>
      </c>
    </row>
    <row r="45" spans="1:27" ht="13.5" x14ac:dyDescent="0.25">
      <c r="A45" s="19" t="s">
        <v>70</v>
      </c>
      <c r="B45" s="15" t="s">
        <v>32</v>
      </c>
      <c r="C45" s="20">
        <v>36174</v>
      </c>
      <c r="D45" s="20"/>
      <c r="E45" s="21">
        <v>3005</v>
      </c>
      <c r="F45" s="22">
        <v>3005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3005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2774887473</v>
      </c>
      <c r="D47" s="29">
        <f t="shared" ref="D47:Y47" si="1">SUM(D34:D46)</f>
        <v>0</v>
      </c>
      <c r="E47" s="30">
        <f t="shared" si="1"/>
        <v>2900255514</v>
      </c>
      <c r="F47" s="31">
        <f t="shared" si="1"/>
        <v>2900255514</v>
      </c>
      <c r="G47" s="31">
        <f t="shared" si="1"/>
        <v>123329445</v>
      </c>
      <c r="H47" s="31">
        <f t="shared" si="1"/>
        <v>206524042</v>
      </c>
      <c r="I47" s="31">
        <f t="shared" si="1"/>
        <v>246688576</v>
      </c>
      <c r="J47" s="31">
        <f t="shared" si="1"/>
        <v>576542063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576542063</v>
      </c>
      <c r="X47" s="31">
        <f t="shared" si="1"/>
        <v>637584351</v>
      </c>
      <c r="Y47" s="31">
        <f t="shared" si="1"/>
        <v>-61042288</v>
      </c>
      <c r="Z47" s="32">
        <f>+IF(X47&lt;&gt;0,+(Y47/X47)*100,0)</f>
        <v>-9.5739940769029328</v>
      </c>
      <c r="AA47" s="29">
        <f>SUM(AA34:AA46)</f>
        <v>2900255514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-727254668</v>
      </c>
      <c r="D48" s="39">
        <f t="shared" si="2"/>
        <v>0</v>
      </c>
      <c r="E48" s="40">
        <f t="shared" si="2"/>
        <v>-719467598</v>
      </c>
      <c r="F48" s="41">
        <f t="shared" si="2"/>
        <v>-719467598</v>
      </c>
      <c r="G48" s="41">
        <f t="shared" si="2"/>
        <v>234676151</v>
      </c>
      <c r="H48" s="41">
        <f t="shared" si="2"/>
        <v>-73265093</v>
      </c>
      <c r="I48" s="41">
        <f t="shared" si="2"/>
        <v>-119411792</v>
      </c>
      <c r="J48" s="41">
        <f t="shared" si="2"/>
        <v>41999266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41999266</v>
      </c>
      <c r="X48" s="41">
        <f t="shared" si="2"/>
        <v>-14017832</v>
      </c>
      <c r="Y48" s="41">
        <f t="shared" si="2"/>
        <v>56017098</v>
      </c>
      <c r="Z48" s="42">
        <f>+IF(X48&lt;&gt;0,+(Y48/X48)*100,0)</f>
        <v>-399.61313561184068</v>
      </c>
      <c r="AA48" s="39">
        <f>+AA32-AA47</f>
        <v>-719467598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-727254668</v>
      </c>
      <c r="D51" s="48">
        <f t="shared" si="3"/>
        <v>0</v>
      </c>
      <c r="E51" s="49">
        <f t="shared" si="3"/>
        <v>-719467598</v>
      </c>
      <c r="F51" s="50">
        <f t="shared" si="3"/>
        <v>-719467598</v>
      </c>
      <c r="G51" s="50">
        <f t="shared" si="3"/>
        <v>234676151</v>
      </c>
      <c r="H51" s="50">
        <f t="shared" si="3"/>
        <v>-73265093</v>
      </c>
      <c r="I51" s="50">
        <f t="shared" si="3"/>
        <v>-119411792</v>
      </c>
      <c r="J51" s="50">
        <f t="shared" si="3"/>
        <v>41999266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41999266</v>
      </c>
      <c r="X51" s="50">
        <f t="shared" si="3"/>
        <v>-14017832</v>
      </c>
      <c r="Y51" s="50">
        <f t="shared" si="3"/>
        <v>56017098</v>
      </c>
      <c r="Z51" s="51">
        <f>+IF(X51&lt;&gt;0,+(Y51/X51)*100,0)</f>
        <v>-399.61313561184068</v>
      </c>
      <c r="AA51" s="48">
        <f>SUM(AA48:AA50)</f>
        <v>-719467598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-727254668</v>
      </c>
      <c r="D53" s="54">
        <f>+D51-D52</f>
        <v>0</v>
      </c>
      <c r="E53" s="55">
        <f t="shared" si="4"/>
        <v>-719467598</v>
      </c>
      <c r="F53" s="56">
        <f t="shared" si="4"/>
        <v>-719467598</v>
      </c>
      <c r="G53" s="56">
        <f t="shared" si="4"/>
        <v>234676151</v>
      </c>
      <c r="H53" s="56">
        <f t="shared" si="4"/>
        <v>-73265093</v>
      </c>
      <c r="I53" s="56">
        <f t="shared" si="4"/>
        <v>-119411792</v>
      </c>
      <c r="J53" s="56">
        <f t="shared" si="4"/>
        <v>41999266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41999266</v>
      </c>
      <c r="X53" s="56">
        <f t="shared" si="4"/>
        <v>-14017832</v>
      </c>
      <c r="Y53" s="56">
        <f t="shared" si="4"/>
        <v>56017098</v>
      </c>
      <c r="Z53" s="57">
        <f>+IF(X53&lt;&gt;0,+(Y53/X53)*100,0)</f>
        <v>-399.61313561184068</v>
      </c>
      <c r="AA53" s="54">
        <f>+AA51-AA52</f>
        <v>-719467598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-727254668</v>
      </c>
      <c r="D56" s="48">
        <f>SUM(D53:D55)</f>
        <v>0</v>
      </c>
      <c r="E56" s="49">
        <f t="shared" si="5"/>
        <v>-719467598</v>
      </c>
      <c r="F56" s="50">
        <f t="shared" si="5"/>
        <v>-719467598</v>
      </c>
      <c r="G56" s="50">
        <f t="shared" si="5"/>
        <v>234676151</v>
      </c>
      <c r="H56" s="50">
        <f t="shared" si="5"/>
        <v>-73265093</v>
      </c>
      <c r="I56" s="50">
        <f t="shared" si="5"/>
        <v>-119411792</v>
      </c>
      <c r="J56" s="50">
        <f t="shared" si="5"/>
        <v>41999266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41999266</v>
      </c>
      <c r="X56" s="50">
        <f t="shared" si="5"/>
        <v>-14017832</v>
      </c>
      <c r="Y56" s="50">
        <f t="shared" si="5"/>
        <v>56017098</v>
      </c>
      <c r="Z56" s="51">
        <f>+IF(X56&lt;&gt;0,+(Y56/X56)*100,0)</f>
        <v>-399.61313561184068</v>
      </c>
      <c r="AA56" s="48">
        <f>SUM(AA53:AA55)</f>
        <v>-719467598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-727254668</v>
      </c>
      <c r="D59" s="65">
        <f>SUM(D56:D58)</f>
        <v>0</v>
      </c>
      <c r="E59" s="66">
        <f t="shared" si="6"/>
        <v>-719467598</v>
      </c>
      <c r="F59" s="67">
        <f t="shared" si="6"/>
        <v>-719467598</v>
      </c>
      <c r="G59" s="67">
        <f t="shared" si="6"/>
        <v>234676151</v>
      </c>
      <c r="H59" s="67">
        <f t="shared" si="6"/>
        <v>-73265093</v>
      </c>
      <c r="I59" s="67">
        <f t="shared" si="6"/>
        <v>-119411792</v>
      </c>
      <c r="J59" s="67">
        <f t="shared" si="6"/>
        <v>41999266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41999266</v>
      </c>
      <c r="X59" s="67">
        <f t="shared" si="6"/>
        <v>-14017832</v>
      </c>
      <c r="Y59" s="67">
        <f t="shared" si="6"/>
        <v>56017098</v>
      </c>
      <c r="Z59" s="68">
        <f>+IF(X59&lt;&gt;0,+(Y59/X59)*100,0)</f>
        <v>-399.61313561184068</v>
      </c>
      <c r="AA59" s="65">
        <f>SUM(AA56:AA58)</f>
        <v>-719467598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1A34072-C4BA-45B9-BE75-5746C432863A}"/>
</file>

<file path=customXml/itemProps2.xml><?xml version="1.0" encoding="utf-8"?>
<ds:datastoreItem xmlns:ds="http://schemas.openxmlformats.org/officeDocument/2006/customXml" ds:itemID="{A06D1BC1-DA83-44DC-A79E-A6C7DF31C1EA}"/>
</file>

<file path=customXml/itemProps3.xml><?xml version="1.0" encoding="utf-8"?>
<ds:datastoreItem xmlns:ds="http://schemas.openxmlformats.org/officeDocument/2006/customXml" ds:itemID="{D54FDB55-293D-4BB7-9A08-7E84308BFD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2024-11-06T13:17:52Z</dcterms:created>
  <dcterms:modified xsi:type="dcterms:W3CDTF">2024-11-06T13:20:05Z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